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Sheet1!$A$7:$AN$71</definedName>
    <definedName name="_xlnm.Print_Titles" localSheetId="0">Sheet1!$4:$6</definedName>
  </definedNames>
  <calcPr calcId="124519"/>
</workbook>
</file>

<file path=xl/calcChain.xml><?xml version="1.0" encoding="utf-8"?>
<calcChain xmlns="http://schemas.openxmlformats.org/spreadsheetml/2006/main">
  <c r="S69" i="3"/>
  <c r="R69" s="1"/>
  <c r="S68"/>
  <c r="R68" s="1"/>
  <c r="P68"/>
  <c r="O68" s="1"/>
  <c r="AH67"/>
  <c r="AG67" s="1"/>
  <c r="S67"/>
  <c r="R67" s="1"/>
  <c r="AH65"/>
  <c r="AG65" s="1"/>
  <c r="AJ64"/>
  <c r="AH64"/>
  <c r="AG64"/>
  <c r="P64"/>
  <c r="O64"/>
  <c r="AK63"/>
  <c r="AJ63"/>
  <c r="AH63"/>
  <c r="AG63"/>
  <c r="S62"/>
  <c r="R62"/>
  <c r="AH61"/>
  <c r="AG61"/>
  <c r="S59"/>
  <c r="R59"/>
  <c r="AK56"/>
  <c r="AJ56"/>
  <c r="AH56"/>
  <c r="AG56"/>
  <c r="AH55"/>
  <c r="AG55"/>
  <c r="AJ54"/>
  <c r="AH54"/>
  <c r="AG54" s="1"/>
  <c r="P54"/>
  <c r="O54" s="1"/>
  <c r="AH53"/>
  <c r="AG53" s="1"/>
  <c r="P53"/>
  <c r="O53" s="1"/>
  <c r="AK52"/>
  <c r="AJ52" s="1"/>
  <c r="AH52"/>
  <c r="AG52" s="1"/>
  <c r="P52"/>
  <c r="O52" s="1"/>
  <c r="AH51"/>
  <c r="AG51" s="1"/>
  <c r="AK50"/>
  <c r="AJ50" s="1"/>
  <c r="AH50"/>
  <c r="AG50" s="1"/>
  <c r="AK49"/>
  <c r="AJ49" s="1"/>
  <c r="AH49"/>
  <c r="AG49" s="1"/>
  <c r="AH48"/>
  <c r="AG48" s="1"/>
  <c r="P48"/>
  <c r="O48" s="1"/>
  <c r="AH47"/>
  <c r="AG47" s="1"/>
  <c r="P47"/>
  <c r="O47" s="1"/>
  <c r="AJ46"/>
  <c r="AG46"/>
  <c r="AK45"/>
  <c r="AJ45" s="1"/>
  <c r="AH45"/>
  <c r="AG45" s="1"/>
  <c r="AK44"/>
  <c r="AJ44" s="1"/>
  <c r="AH44"/>
  <c r="AG44" s="1"/>
  <c r="S44"/>
  <c r="R44" s="1"/>
  <c r="AK43"/>
  <c r="AJ43" s="1"/>
  <c r="AH43"/>
  <c r="AG43" s="1"/>
  <c r="S43"/>
  <c r="R43" s="1"/>
  <c r="AK42"/>
  <c r="AJ42" s="1"/>
  <c r="AH42"/>
  <c r="AG42" s="1"/>
  <c r="P42"/>
  <c r="O42" s="1"/>
  <c r="AJ41"/>
  <c r="AH41"/>
  <c r="AG41" s="1"/>
  <c r="P41"/>
  <c r="O41" s="1"/>
  <c r="AH40"/>
  <c r="AG40" s="1"/>
  <c r="AK39"/>
  <c r="AJ39" s="1"/>
  <c r="AH39"/>
  <c r="AG39" s="1"/>
  <c r="AH38"/>
  <c r="AG38" s="1"/>
  <c r="AH37"/>
  <c r="AG37" s="1"/>
  <c r="AK36"/>
  <c r="AJ36" s="1"/>
  <c r="AH36"/>
  <c r="AG36" s="1"/>
  <c r="AJ35"/>
  <c r="AG35"/>
  <c r="P35"/>
  <c r="O35" s="1"/>
  <c r="AJ34"/>
  <c r="AG34"/>
  <c r="AJ33"/>
  <c r="AG33"/>
  <c r="S33"/>
  <c r="R33" s="1"/>
  <c r="AJ32"/>
  <c r="AG32"/>
  <c r="S32"/>
  <c r="R32" s="1"/>
  <c r="AG31"/>
  <c r="R31"/>
  <c r="P31"/>
  <c r="O31" s="1"/>
  <c r="AK30"/>
  <c r="AJ30" s="1"/>
  <c r="AH30"/>
  <c r="AG30" s="1"/>
  <c r="Y30"/>
  <c r="X30" s="1"/>
  <c r="V30"/>
  <c r="U30" s="1"/>
  <c r="S30"/>
  <c r="R30" s="1"/>
  <c r="P30"/>
  <c r="O30" s="1"/>
  <c r="AK29"/>
  <c r="AJ29" s="1"/>
  <c r="AH29"/>
  <c r="AG29" s="1"/>
  <c r="Y29"/>
  <c r="X29" s="1"/>
  <c r="V29"/>
  <c r="U29" s="1"/>
  <c r="S29"/>
  <c r="R29" s="1"/>
  <c r="P29"/>
  <c r="O29" s="1"/>
  <c r="AK28"/>
  <c r="AJ28" s="1"/>
  <c r="AG28"/>
  <c r="AK27"/>
  <c r="AJ27" s="1"/>
  <c r="AH27"/>
  <c r="AG27" s="1"/>
  <c r="Y27"/>
  <c r="X27" s="1"/>
  <c r="AK26"/>
  <c r="AJ26" s="1"/>
  <c r="AH26"/>
  <c r="AG26" s="1"/>
  <c r="Y26"/>
  <c r="X26" s="1"/>
  <c r="AK25"/>
  <c r="AJ25" s="1"/>
  <c r="Y25"/>
  <c r="X25" s="1"/>
  <c r="AK24"/>
  <c r="AJ24" s="1"/>
  <c r="Y24"/>
  <c r="X24" s="1"/>
  <c r="S24"/>
  <c r="R24" s="1"/>
  <c r="AK23"/>
  <c r="AJ23" s="1"/>
  <c r="AH23"/>
  <c r="AG23" s="1"/>
  <c r="Y23"/>
  <c r="X23" s="1"/>
  <c r="S23"/>
  <c r="R23" s="1"/>
  <c r="AK22"/>
  <c r="AJ22" s="1"/>
  <c r="Y22"/>
  <c r="X22" s="1"/>
  <c r="AJ21"/>
  <c r="AH21"/>
  <c r="AG21"/>
  <c r="Y21"/>
  <c r="X21"/>
  <c r="AH20"/>
  <c r="AG20"/>
  <c r="S20"/>
  <c r="R20"/>
  <c r="P20"/>
  <c r="O20"/>
  <c r="AK19"/>
  <c r="AJ19"/>
  <c r="I17"/>
  <c r="J16"/>
  <c r="I16" s="1"/>
  <c r="I15"/>
  <c r="U14"/>
  <c r="G14"/>
  <c r="F14" s="1"/>
  <c r="Y13"/>
  <c r="X13" s="1"/>
  <c r="AK12"/>
  <c r="AJ12" s="1"/>
  <c r="AH12"/>
  <c r="AG12" s="1"/>
  <c r="P12"/>
  <c r="O12" s="1"/>
  <c r="Y11"/>
  <c r="X11" s="1"/>
  <c r="AG10"/>
  <c r="Y9"/>
  <c r="X9" s="1"/>
  <c r="L8"/>
  <c r="AK7"/>
  <c r="AJ7" s="1"/>
  <c r="AH7"/>
  <c r="AG7" s="1"/>
  <c r="AE7"/>
  <c r="AD7" s="1"/>
  <c r="J7"/>
  <c r="I7" s="1"/>
  <c r="G7"/>
  <c r="F7" s="1"/>
  <c r="S60" i="1"/>
  <c r="R60" s="1"/>
  <c r="P65"/>
  <c r="O65" s="1"/>
  <c r="P69"/>
  <c r="O69" s="1"/>
  <c r="P32"/>
  <c r="O32" s="1"/>
  <c r="P36"/>
  <c r="O36" s="1"/>
  <c r="P13"/>
  <c r="O13" s="1"/>
  <c r="AK31"/>
  <c r="AH31"/>
  <c r="AG31" s="1"/>
  <c r="S31"/>
  <c r="S25"/>
  <c r="R25" s="1"/>
  <c r="S24"/>
  <c r="R24" s="1"/>
  <c r="AE8"/>
  <c r="AD8" s="1"/>
  <c r="AK13"/>
  <c r="AJ22"/>
  <c r="AK25"/>
  <c r="AH68"/>
  <c r="AG68" s="1"/>
  <c r="AH66"/>
  <c r="AG66" s="1"/>
  <c r="AH65"/>
  <c r="AG65" s="1"/>
  <c r="AH64"/>
  <c r="AG64" s="1"/>
  <c r="AH62"/>
  <c r="AG62" s="1"/>
  <c r="AH57"/>
  <c r="AG57" s="1"/>
  <c r="AH56"/>
  <c r="AG56" s="1"/>
  <c r="AH55"/>
  <c r="AG55" s="1"/>
  <c r="AH54"/>
  <c r="AG54" s="1"/>
  <c r="AH51"/>
  <c r="AG51" s="1"/>
  <c r="AH52"/>
  <c r="AG52" s="1"/>
  <c r="AH53"/>
  <c r="AG53" s="1"/>
  <c r="AH50"/>
  <c r="AG50" s="1"/>
  <c r="AH49"/>
  <c r="AG49" s="1"/>
  <c r="AH48"/>
  <c r="AG48" s="1"/>
  <c r="AG47"/>
  <c r="R32"/>
  <c r="AJ13"/>
  <c r="AK20"/>
  <c r="AJ20" s="1"/>
  <c r="AK23"/>
  <c r="AJ23" s="1"/>
  <c r="AK24"/>
  <c r="AJ24" s="1"/>
  <c r="AJ25"/>
  <c r="AK26"/>
  <c r="AJ26" s="1"/>
  <c r="AK27"/>
  <c r="AJ27" s="1"/>
  <c r="AK28"/>
  <c r="AJ28" s="1"/>
  <c r="AK29"/>
  <c r="AJ29" s="1"/>
  <c r="AK30"/>
  <c r="AJ30" s="1"/>
  <c r="AJ31"/>
  <c r="AJ33"/>
  <c r="AJ34"/>
  <c r="AJ35"/>
  <c r="AJ36"/>
  <c r="AK37"/>
  <c r="AJ37" s="1"/>
  <c r="AK40"/>
  <c r="AJ40" s="1"/>
  <c r="AJ42"/>
  <c r="AK43"/>
  <c r="AJ43" s="1"/>
  <c r="AK44"/>
  <c r="AJ44" s="1"/>
  <c r="AK45"/>
  <c r="AJ45" s="1"/>
  <c r="AK46"/>
  <c r="AJ46" s="1"/>
  <c r="AJ47"/>
  <c r="AK50"/>
  <c r="AJ50" s="1"/>
  <c r="AK51"/>
  <c r="AJ51" s="1"/>
  <c r="AK53"/>
  <c r="AJ53" s="1"/>
  <c r="AJ55"/>
  <c r="AK57"/>
  <c r="AJ57" s="1"/>
  <c r="AK64"/>
  <c r="AJ64" s="1"/>
  <c r="AJ65"/>
  <c r="AK8"/>
  <c r="AJ8" s="1"/>
  <c r="AH21"/>
  <c r="AG21" s="1"/>
  <c r="AH22"/>
  <c r="AG22" s="1"/>
  <c r="AH24"/>
  <c r="AG24" s="1"/>
  <c r="AH27"/>
  <c r="AG27" s="1"/>
  <c r="AH28"/>
  <c r="AG28" s="1"/>
  <c r="AG29"/>
  <c r="AH30"/>
  <c r="AG30" s="1"/>
  <c r="AG32"/>
  <c r="AG33"/>
  <c r="AG34"/>
  <c r="AG35"/>
  <c r="AG36"/>
  <c r="AH37"/>
  <c r="AG37" s="1"/>
  <c r="AH38"/>
  <c r="AG38" s="1"/>
  <c r="AH39"/>
  <c r="AG39" s="1"/>
  <c r="AH40"/>
  <c r="AG40" s="1"/>
  <c r="AH41"/>
  <c r="AG41" s="1"/>
  <c r="AH42"/>
  <c r="AG42" s="1"/>
  <c r="AH43"/>
  <c r="AG43" s="1"/>
  <c r="AH44"/>
  <c r="AG44" s="1"/>
  <c r="AH45"/>
  <c r="AG45" s="1"/>
  <c r="AH46"/>
  <c r="AG46" s="1"/>
  <c r="AG11"/>
  <c r="AH13"/>
  <c r="AG13" s="1"/>
  <c r="AH8"/>
  <c r="AG8" s="1"/>
  <c r="Y12"/>
  <c r="X12" s="1"/>
  <c r="Y14"/>
  <c r="X14" s="1"/>
  <c r="Y22"/>
  <c r="X22" s="1"/>
  <c r="Y23"/>
  <c r="X23" s="1"/>
  <c r="Y24"/>
  <c r="X24" s="1"/>
  <c r="Y25"/>
  <c r="X25" s="1"/>
  <c r="Y26"/>
  <c r="X26" s="1"/>
  <c r="Y27"/>
  <c r="X27" s="1"/>
  <c r="Y28"/>
  <c r="X28" s="1"/>
  <c r="Y30"/>
  <c r="X30" s="1"/>
  <c r="Y31"/>
  <c r="X31" s="1"/>
  <c r="Y10"/>
  <c r="X10" s="1"/>
  <c r="V30"/>
  <c r="U30" s="1"/>
  <c r="V31"/>
  <c r="U31" s="1"/>
  <c r="U15"/>
  <c r="S30"/>
  <c r="R30" s="1"/>
  <c r="R31"/>
  <c r="S33"/>
  <c r="R33" s="1"/>
  <c r="S34"/>
  <c r="R34" s="1"/>
  <c r="S44"/>
  <c r="R44" s="1"/>
  <c r="S45"/>
  <c r="R45" s="1"/>
  <c r="S63"/>
  <c r="R63" s="1"/>
  <c r="S68"/>
  <c r="R68" s="1"/>
  <c r="S69"/>
  <c r="R69" s="1"/>
  <c r="S70"/>
  <c r="R70" s="1"/>
  <c r="S21"/>
  <c r="R21" s="1"/>
  <c r="P30"/>
  <c r="O30" s="1"/>
  <c r="P31"/>
  <c r="O31" s="1"/>
  <c r="P42"/>
  <c r="O42" s="1"/>
  <c r="P43"/>
  <c r="O43" s="1"/>
  <c r="P48"/>
  <c r="O48" s="1"/>
  <c r="P49"/>
  <c r="O49" s="1"/>
  <c r="P53"/>
  <c r="O53" s="1"/>
  <c r="P54"/>
  <c r="O54" s="1"/>
  <c r="P55"/>
  <c r="O55" s="1"/>
  <c r="P21"/>
  <c r="O21" s="1"/>
  <c r="L9"/>
  <c r="I16"/>
  <c r="J17"/>
  <c r="I17" s="1"/>
  <c r="I18"/>
  <c r="J8"/>
  <c r="I8" s="1"/>
  <c r="G15"/>
  <c r="F15" s="1"/>
  <c r="G8"/>
  <c r="F8" s="1"/>
</calcChain>
</file>

<file path=xl/sharedStrings.xml><?xml version="1.0" encoding="utf-8"?>
<sst xmlns="http://schemas.openxmlformats.org/spreadsheetml/2006/main" count="482" uniqueCount="93">
  <si>
    <t>կգ</t>
  </si>
  <si>
    <t>հատ</t>
  </si>
  <si>
    <t>Չ/հ</t>
  </si>
  <si>
    <t>Գնման առարկա</t>
  </si>
  <si>
    <t>Չ/Մ</t>
  </si>
  <si>
    <t>Քանակ</t>
  </si>
  <si>
    <t>ԱԱՀ-ով</t>
  </si>
  <si>
    <t>ՀԱՎԵԼՎԱԾ N 1</t>
  </si>
  <si>
    <t>«Լիմուշ» ՍՊԸ</t>
  </si>
  <si>
    <t>«Կոմպյուտեր Սերվիս» ՍՊԸ</t>
  </si>
  <si>
    <t>1-ին տեղ(հաղթող) զբաղեցնող մասնակից</t>
  </si>
  <si>
    <t>ԱԱՀ</t>
  </si>
  <si>
    <t>«ԳԱԿ-ՇՀԱՊՁԲ-15/3-ՀՀ ՊՆ ՆՏԱԴ-ՇՀԱՊՁԲ-8/1» ծածկագրով ընթացակարգի գների ամփոփում</t>
  </si>
  <si>
    <t>Թուղթ, A4 ֆորմատի /21x29.7/</t>
  </si>
  <si>
    <t>Դեկորատիվ ստվարաթուղթ</t>
  </si>
  <si>
    <t>Թուղթ (միլիմետրային)</t>
  </si>
  <si>
    <t>Թուղթ պատճենահանման</t>
  </si>
  <si>
    <t>Թուղթ գծագրական, ստվարաթուղթ</t>
  </si>
  <si>
    <t>Թուղթ ֆաքսի, ժապավեն</t>
  </si>
  <si>
    <t xml:space="preserve">Թուղթ քարտեզագրական </t>
  </si>
  <si>
    <t>Թողո օֆսեթ 60 գր</t>
  </si>
  <si>
    <t>Թուղթ` գունավոր պատճենահանման համար A4 90գ</t>
  </si>
  <si>
    <t>Թուղթ` գունավոր պատճենահանման համար A4 220գ</t>
  </si>
  <si>
    <t>Թուղթ` գունավոր պատճենահանման համար A4 300գ</t>
  </si>
  <si>
    <t>Մոմաթուղթ (կալկա)</t>
  </si>
  <si>
    <t>Մագաղաթաթուղթ A3 ձևաչափի</t>
  </si>
  <si>
    <t>Գրասենյակային պիտույքների հավաքածու</t>
  </si>
  <si>
    <t>Նամակի ծրար A3 ձևաչափի ուղիղ կապույրով</t>
  </si>
  <si>
    <t>Ծրար  A3 անկյունային կափույրով</t>
  </si>
  <si>
    <t>Ծրար, մեծ, A4 ձևաչափի համար</t>
  </si>
  <si>
    <t>Ծրար  A4 անկյունային կափույրով</t>
  </si>
  <si>
    <t xml:space="preserve">Նամակի ծրար, A5 ձևաչափի, անկյունային կափույրով </t>
  </si>
  <si>
    <t>Նամակի ծրար A5 ձևաչափի ուղիղ կապույրով</t>
  </si>
  <si>
    <t>Նամակի ծրար A6</t>
  </si>
  <si>
    <t>Թղթապանակ, պոլիմերային թաղանթ, ֆայլ</t>
  </si>
  <si>
    <t>Թղթապանակ, արագակար, թղթյա</t>
  </si>
  <si>
    <t>Թղթապանակ,  թելով, թղթյա</t>
  </si>
  <si>
    <t>Թղթապանակ, կոշտ կազմով</t>
  </si>
  <si>
    <t>Տետր (12 թերթ)</t>
  </si>
  <si>
    <t>Տետր (40 թերթ)</t>
  </si>
  <si>
    <t>Գրիչ, գնդիկավոր</t>
  </si>
  <si>
    <t xml:space="preserve">Գելային գրիչ </t>
  </si>
  <si>
    <t>Մատիտ, գրաֆիտե  միջուկով հասարակ</t>
  </si>
  <si>
    <t>Մատիտ գրաֆիտե  միջուկով գունավոր</t>
  </si>
  <si>
    <t>Մատիտ, գրաֆիտե տեղադրվող միջուկով</t>
  </si>
  <si>
    <t>Գրաֆիտե միջուկ մատիտի համար</t>
  </si>
  <si>
    <t>Գծանշիչ (մարկեր)</t>
  </si>
  <si>
    <t>Կարիչ,  20-50 թերթի համար</t>
  </si>
  <si>
    <t>Դակիչ /ծակոտիչ/ միջին</t>
  </si>
  <si>
    <t>Թանաք կնիքի բարձիկի  համար</t>
  </si>
  <si>
    <t>Ռետին, հասարակ</t>
  </si>
  <si>
    <t>Սեղմակ  միջին</t>
  </si>
  <si>
    <t>Սեղմակ  մեծ</t>
  </si>
  <si>
    <t>Կարիչի մետաղալարե կապեր  փոքր</t>
  </si>
  <si>
    <t>Կարիչի մետաղալարե կապեր  միջին</t>
  </si>
  <si>
    <t xml:space="preserve">դանակ  գրասենյակային մետաղյա մեծ </t>
  </si>
  <si>
    <t>Պոլիմերային ինքնակպչուն ժապավեն, 48մմx100մ տնտեսական, մեծ</t>
  </si>
  <si>
    <t>Ամրակ, մետաղյա, մեծ</t>
  </si>
  <si>
    <t>Ամրակ, մետաղյա, փոքր</t>
  </si>
  <si>
    <t>Սրիչ, սովորական</t>
  </si>
  <si>
    <t>Մկրատ, գրասենյակային</t>
  </si>
  <si>
    <t>Գուաշ</t>
  </si>
  <si>
    <t xml:space="preserve">Ասեղ </t>
  </si>
  <si>
    <t xml:space="preserve">Թել </t>
  </si>
  <si>
    <t xml:space="preserve">Թանաք </t>
  </si>
  <si>
    <t>Կավիճ գրելու տուփերով</t>
  </si>
  <si>
    <t>Մատիտ ապակու</t>
  </si>
  <si>
    <t>Շտամպի բարձիկ տուփով</t>
  </si>
  <si>
    <t xml:space="preserve">Բաղադրանյութ (շտրիխ) </t>
  </si>
  <si>
    <t>Վրձին, նկարչական աշխատանքներ կատարելու համար</t>
  </si>
  <si>
    <t xml:space="preserve">Տուշ </t>
  </si>
  <si>
    <t>Օրացույց, սեղանի</t>
  </si>
  <si>
    <t xml:space="preserve">Էմուլսիա </t>
  </si>
  <si>
    <t>Կարկին</t>
  </si>
  <si>
    <t>տուփ</t>
  </si>
  <si>
    <t>մետր</t>
  </si>
  <si>
    <t xml:space="preserve">տուփ </t>
  </si>
  <si>
    <t>տոփ</t>
  </si>
  <si>
    <t>«Անտարես» ՍՊԸ</t>
  </si>
  <si>
    <t>«ԱՐՄՔՈՄՓՎԻՆՆԵՐ»
 ՍՊԸ</t>
  </si>
  <si>
    <t>«Յասոն» ՍՊԸ</t>
  </si>
  <si>
    <t>«Սաքի» ՍՊԸ</t>
  </si>
  <si>
    <t>«Շուշան տեխնիկս» ՍՊԸ</t>
  </si>
  <si>
    <t>«Տիգրան Մեծ» հրատարակչություն ՓԲԸ</t>
  </si>
  <si>
    <t>«Միարմա գրուպ» ՍՊԸ</t>
  </si>
  <si>
    <t>«Սմարթլայն» ՍՊԸ</t>
  </si>
  <si>
    <t>«Մեգա-Պեյ պեր» ՍՊԸ</t>
  </si>
  <si>
    <t>առաջարկի բացակայություն</t>
  </si>
  <si>
    <t>«ԱՐՄՔՈՄՓՎԻՆՆԵՐ» ՍՊԸ</t>
  </si>
  <si>
    <t>Առաջարկի բացակայություն</t>
  </si>
  <si>
    <t>Անցկացված բանակցությունների արդյունքում «Սմարթլայն» ՍՊԸ-ի կողմից 23-րդ  չափաբաժնի մասով առաջարկված 2,076,300 դրամ գինը նվազեցրեց 2,067,072 դրամի:</t>
  </si>
  <si>
    <t>Հրավերի պահանջներին չհամապատասխանող առաջարկ</t>
  </si>
  <si>
    <t>Առանց ԱԱՀ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</si>
</sst>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rgb="FFFF0000"/>
      <name val="Calibri"/>
      <family val="2"/>
      <charset val="204"/>
      <scheme val="minor"/>
    </font>
    <font>
      <sz val="7"/>
      <color theme="1"/>
      <name val="GHEA Grapalat"/>
      <family val="3"/>
    </font>
    <font>
      <sz val="7"/>
      <name val="GHEA Grapalat"/>
      <family val="3"/>
    </font>
    <font>
      <sz val="7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sz val="16"/>
      <color theme="1"/>
      <name val="GHEA Grapalat"/>
      <family val="3"/>
    </font>
    <font>
      <sz val="16"/>
      <name val="GHEA Grapalat"/>
      <family val="3"/>
    </font>
    <font>
      <sz val="12"/>
      <name val="Calibri"/>
      <family val="2"/>
      <scheme val="minor"/>
    </font>
    <font>
      <sz val="14"/>
      <color rgb="FFFF0000"/>
      <name val="Calibri"/>
      <family val="2"/>
      <charset val="204"/>
      <scheme val="minor"/>
    </font>
    <font>
      <sz val="8"/>
      <name val="GHEA Grapalat"/>
      <family val="3"/>
    </font>
    <font>
      <sz val="8"/>
      <name val="Calibri"/>
      <family val="2"/>
      <charset val="204"/>
      <scheme val="minor"/>
    </font>
    <font>
      <sz val="6.5"/>
      <name val="GHEA Grapalat"/>
      <family val="3"/>
    </font>
    <font>
      <sz val="6.5"/>
      <name val="Calibri"/>
      <family val="2"/>
      <scheme val="minor"/>
    </font>
    <font>
      <sz val="6.5"/>
      <name val="Calibri"/>
      <family val="2"/>
      <charset val="204"/>
      <scheme val="minor"/>
    </font>
    <font>
      <sz val="7.5"/>
      <name val="GHEA Grapalat"/>
      <family val="3"/>
    </font>
    <font>
      <sz val="8"/>
      <name val="Calibri"/>
      <family val="2"/>
      <scheme val="minor"/>
    </font>
    <font>
      <sz val="6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64" fontId="9" fillId="2" borderId="0" xfId="1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0" fillId="2" borderId="0" xfId="0" applyFont="1" applyFill="1"/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1" fillId="2" borderId="0" xfId="0" applyFont="1" applyFill="1" applyAlignment="1"/>
    <xf numFmtId="0" fontId="6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1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>
      <alignment vertical="center" wrapText="1"/>
    </xf>
    <xf numFmtId="39" fontId="14" fillId="0" borderId="1" xfId="1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/>
    </xf>
    <xf numFmtId="165" fontId="14" fillId="2" borderId="1" xfId="1" applyNumberFormat="1" applyFont="1" applyFill="1" applyBorder="1" applyAlignment="1">
      <alignment vertical="center" wrapText="1"/>
    </xf>
    <xf numFmtId="39" fontId="14" fillId="2" borderId="1" xfId="1" applyNumberFormat="1" applyFont="1" applyFill="1" applyBorder="1" applyAlignment="1">
      <alignment vertical="center" wrapText="1"/>
    </xf>
    <xf numFmtId="0" fontId="14" fillId="2" borderId="4" xfId="0" applyFont="1" applyFill="1" applyBorder="1" applyAlignment="1">
      <alignment horizontal="center" vertical="center" wrapText="1"/>
    </xf>
    <xf numFmtId="37" fontId="14" fillId="3" borderId="1" xfId="0" applyNumberFormat="1" applyFont="1" applyFill="1" applyBorder="1" applyAlignment="1">
      <alignment vertical="center" wrapText="1"/>
    </xf>
    <xf numFmtId="39" fontId="14" fillId="3" borderId="1" xfId="0" applyNumberFormat="1" applyFont="1" applyFill="1" applyBorder="1" applyAlignment="1">
      <alignment vertical="center" wrapText="1"/>
    </xf>
    <xf numFmtId="164" fontId="14" fillId="3" borderId="1" xfId="0" applyNumberFormat="1" applyFont="1" applyFill="1" applyBorder="1" applyAlignment="1">
      <alignment vertical="center" wrapText="1"/>
    </xf>
    <xf numFmtId="43" fontId="14" fillId="2" borderId="1" xfId="1" applyNumberFormat="1" applyFont="1" applyFill="1" applyBorder="1" applyAlignment="1">
      <alignment vertical="center" wrapText="1"/>
    </xf>
    <xf numFmtId="43" fontId="14" fillId="2" borderId="1" xfId="1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164" fontId="12" fillId="2" borderId="1" xfId="1" applyNumberFormat="1" applyFont="1" applyFill="1" applyBorder="1" applyAlignment="1">
      <alignment vertical="center" wrapText="1"/>
    </xf>
    <xf numFmtId="39" fontId="12" fillId="0" borderId="1" xfId="1" applyNumberFormat="1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/>
    </xf>
    <xf numFmtId="0" fontId="12" fillId="2" borderId="5" xfId="0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vertical="center" wrapText="1"/>
    </xf>
    <xf numFmtId="39" fontId="12" fillId="2" borderId="1" xfId="1" applyNumberFormat="1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37" fontId="12" fillId="3" borderId="1" xfId="0" applyNumberFormat="1" applyFont="1" applyFill="1" applyBorder="1" applyAlignment="1">
      <alignment vertical="center" wrapText="1"/>
    </xf>
    <xf numFmtId="39" fontId="12" fillId="3" borderId="1" xfId="0" applyNumberFormat="1" applyFont="1" applyFill="1" applyBorder="1" applyAlignment="1">
      <alignment vertical="center" wrapText="1"/>
    </xf>
    <xf numFmtId="164" fontId="12" fillId="3" borderId="1" xfId="0" applyNumberFormat="1" applyFont="1" applyFill="1" applyBorder="1" applyAlignment="1">
      <alignment vertical="center" wrapText="1"/>
    </xf>
    <xf numFmtId="43" fontId="12" fillId="2" borderId="1" xfId="1" applyNumberFormat="1" applyFont="1" applyFill="1" applyBorder="1" applyAlignment="1">
      <alignment vertical="center" wrapText="1"/>
    </xf>
    <xf numFmtId="43" fontId="12" fillId="2" borderId="1" xfId="1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0" fontId="19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1" fillId="2" borderId="0" xfId="0" applyFont="1" applyFill="1" applyAlignment="1">
      <alignment horizontal="center"/>
    </xf>
    <xf numFmtId="0" fontId="1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75"/>
  <sheetViews>
    <sheetView view="pageBreakPreview" zoomScale="130" zoomScaleSheetLayoutView="130" workbookViewId="0">
      <pane xSplit="4" ySplit="7" topLeftCell="E8" activePane="bottomRight" state="frozen"/>
      <selection pane="topRight" activeCell="H1" sqref="H1"/>
      <selection pane="bottomLeft" activeCell="A8" sqref="A8"/>
      <selection pane="bottomRight" sqref="A1:XFD1048576"/>
    </sheetView>
  </sheetViews>
  <sheetFormatPr defaultRowHeight="15"/>
  <cols>
    <col min="1" max="1" width="3.85546875" customWidth="1"/>
    <col min="2" max="2" width="21" customWidth="1"/>
    <col min="3" max="3" width="4.140625" style="2" bestFit="1" customWidth="1"/>
    <col min="4" max="4" width="6.5703125" style="2" bestFit="1" customWidth="1"/>
    <col min="5" max="5" width="7.7109375" style="2" bestFit="1" customWidth="1"/>
    <col min="6" max="6" width="7.42578125" style="2" bestFit="1" customWidth="1"/>
    <col min="7" max="7" width="8.140625" style="2" bestFit="1" customWidth="1"/>
    <col min="8" max="8" width="7.85546875" style="2" bestFit="1" customWidth="1"/>
    <col min="9" max="9" width="7.7109375" style="2" bestFit="1" customWidth="1"/>
    <col min="10" max="10" width="8.28515625" style="2" bestFit="1" customWidth="1"/>
    <col min="11" max="11" width="6.140625" style="2" bestFit="1" customWidth="1"/>
    <col min="12" max="12" width="5.140625" style="2" bestFit="1" customWidth="1"/>
    <col min="13" max="13" width="8.140625" style="2" bestFit="1" customWidth="1"/>
    <col min="14" max="14" width="7" style="2" bestFit="1" customWidth="1"/>
    <col min="15" max="15" width="6.140625" style="2" bestFit="1" customWidth="1"/>
    <col min="16" max="16" width="8.140625" style="2" bestFit="1" customWidth="1"/>
    <col min="17" max="17" width="7.42578125" style="2" bestFit="1" customWidth="1"/>
    <col min="18" max="18" width="7" style="2" bestFit="1" customWidth="1"/>
    <col min="19" max="19" width="8.42578125" style="2" customWidth="1"/>
    <col min="20" max="20" width="6.85546875" style="2" bestFit="1" customWidth="1"/>
    <col min="21" max="21" width="6.140625" style="2" bestFit="1" customWidth="1"/>
    <col min="22" max="22" width="8.140625" style="2" bestFit="1" customWidth="1"/>
    <col min="23" max="23" width="7.42578125" style="2" bestFit="1" customWidth="1"/>
    <col min="24" max="24" width="6.42578125" style="2" bestFit="1" customWidth="1"/>
    <col min="25" max="25" width="8.28515625" style="2" bestFit="1" customWidth="1"/>
    <col min="26" max="26" width="7.28515625" style="2" bestFit="1" customWidth="1"/>
    <col min="27" max="27" width="3.7109375" style="2" bestFit="1" customWidth="1"/>
    <col min="28" max="28" width="7.28515625" style="2" customWidth="1"/>
    <col min="29" max="29" width="8" style="2" bestFit="1" customWidth="1"/>
    <col min="30" max="30" width="7" style="2" bestFit="1" customWidth="1"/>
    <col min="31" max="31" width="8" style="2" customWidth="1"/>
    <col min="32" max="32" width="8" style="2" bestFit="1" customWidth="1"/>
    <col min="33" max="33" width="7" style="2" bestFit="1" customWidth="1"/>
    <col min="34" max="34" width="8.5703125" style="2" bestFit="1" customWidth="1"/>
    <col min="35" max="35" width="7.85546875" style="2" bestFit="1" customWidth="1"/>
    <col min="36" max="36" width="7.42578125" style="2" bestFit="1" customWidth="1"/>
    <col min="37" max="37" width="8.42578125" style="2" customWidth="1"/>
    <col min="38" max="38" width="10.42578125" style="2" customWidth="1"/>
    <col min="39" max="39" width="8.5703125" customWidth="1"/>
    <col min="40" max="40" width="10" hidden="1" customWidth="1"/>
    <col min="41" max="41" width="23.42578125" customWidth="1"/>
  </cols>
  <sheetData>
    <row r="1" spans="1:40" ht="18.75">
      <c r="A1" s="12"/>
      <c r="B1" s="12"/>
      <c r="C1" s="14"/>
      <c r="D1" s="14"/>
      <c r="E1" s="14"/>
      <c r="F1" s="14"/>
      <c r="G1" s="14"/>
      <c r="H1" s="14"/>
      <c r="I1" s="14"/>
      <c r="J1" s="14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65" t="s">
        <v>7</v>
      </c>
      <c r="AF1" s="65"/>
      <c r="AG1" s="65"/>
      <c r="AH1" s="65"/>
      <c r="AI1" s="65"/>
      <c r="AJ1" s="65"/>
      <c r="AK1" s="65"/>
      <c r="AL1" s="65"/>
      <c r="AM1" s="15"/>
      <c r="AN1" s="15"/>
    </row>
    <row r="2" spans="1:40" ht="36.75" customHeight="1">
      <c r="A2" s="67" t="s">
        <v>12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</row>
    <row r="3" spans="1:40" ht="20.2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</row>
    <row r="4" spans="1:40" ht="29.25" customHeight="1">
      <c r="A4" s="63" t="s">
        <v>2</v>
      </c>
      <c r="B4" s="63" t="s">
        <v>3</v>
      </c>
      <c r="C4" s="63" t="s">
        <v>4</v>
      </c>
      <c r="D4" s="63" t="s">
        <v>5</v>
      </c>
      <c r="E4" s="63" t="s">
        <v>8</v>
      </c>
      <c r="F4" s="63"/>
      <c r="G4" s="63"/>
      <c r="H4" s="63" t="s">
        <v>9</v>
      </c>
      <c r="I4" s="63"/>
      <c r="J4" s="63"/>
      <c r="K4" s="63" t="s">
        <v>78</v>
      </c>
      <c r="L4" s="63"/>
      <c r="M4" s="63"/>
      <c r="N4" s="62" t="s">
        <v>84</v>
      </c>
      <c r="O4" s="62"/>
      <c r="P4" s="62"/>
      <c r="Q4" s="63" t="s">
        <v>79</v>
      </c>
      <c r="R4" s="63"/>
      <c r="S4" s="63"/>
      <c r="T4" s="63" t="s">
        <v>80</v>
      </c>
      <c r="U4" s="63"/>
      <c r="V4" s="63"/>
      <c r="W4" s="63" t="s">
        <v>81</v>
      </c>
      <c r="X4" s="63"/>
      <c r="Y4" s="63"/>
      <c r="Z4" s="63" t="s">
        <v>82</v>
      </c>
      <c r="AA4" s="63"/>
      <c r="AB4" s="63"/>
      <c r="AC4" s="63" t="s">
        <v>83</v>
      </c>
      <c r="AD4" s="63"/>
      <c r="AE4" s="63"/>
      <c r="AF4" s="63" t="s">
        <v>85</v>
      </c>
      <c r="AG4" s="63"/>
      <c r="AH4" s="63"/>
      <c r="AI4" s="63" t="s">
        <v>86</v>
      </c>
      <c r="AJ4" s="63"/>
      <c r="AK4" s="63"/>
      <c r="AL4" s="66" t="s">
        <v>10</v>
      </c>
      <c r="AM4" s="12"/>
      <c r="AN4" s="12"/>
    </row>
    <row r="5" spans="1:40" ht="18" customHeight="1">
      <c r="A5" s="63"/>
      <c r="B5" s="63"/>
      <c r="C5" s="63"/>
      <c r="D5" s="63"/>
      <c r="E5" s="61" t="s">
        <v>6</v>
      </c>
      <c r="F5" s="61" t="s">
        <v>11</v>
      </c>
      <c r="G5" s="61" t="s">
        <v>92</v>
      </c>
      <c r="H5" s="61" t="s">
        <v>6</v>
      </c>
      <c r="I5" s="61" t="s">
        <v>11</v>
      </c>
      <c r="J5" s="61" t="s">
        <v>92</v>
      </c>
      <c r="K5" s="61" t="s">
        <v>6</v>
      </c>
      <c r="L5" s="61" t="s">
        <v>11</v>
      </c>
      <c r="M5" s="61" t="s">
        <v>92</v>
      </c>
      <c r="N5" s="61" t="s">
        <v>6</v>
      </c>
      <c r="O5" s="61" t="s">
        <v>11</v>
      </c>
      <c r="P5" s="61" t="s">
        <v>92</v>
      </c>
      <c r="Q5" s="61" t="s">
        <v>6</v>
      </c>
      <c r="R5" s="61" t="s">
        <v>11</v>
      </c>
      <c r="S5" s="61" t="s">
        <v>92</v>
      </c>
      <c r="T5" s="61" t="s">
        <v>6</v>
      </c>
      <c r="U5" s="61" t="s">
        <v>11</v>
      </c>
      <c r="V5" s="61" t="s">
        <v>92</v>
      </c>
      <c r="W5" s="61" t="s">
        <v>6</v>
      </c>
      <c r="X5" s="61" t="s">
        <v>11</v>
      </c>
      <c r="Y5" s="61" t="s">
        <v>92</v>
      </c>
      <c r="Z5" s="61" t="s">
        <v>6</v>
      </c>
      <c r="AA5" s="61" t="s">
        <v>11</v>
      </c>
      <c r="AB5" s="61" t="s">
        <v>92</v>
      </c>
      <c r="AC5" s="61" t="s">
        <v>6</v>
      </c>
      <c r="AD5" s="61" t="s">
        <v>11</v>
      </c>
      <c r="AE5" s="61" t="s">
        <v>92</v>
      </c>
      <c r="AF5" s="61" t="s">
        <v>6</v>
      </c>
      <c r="AG5" s="61" t="s">
        <v>11</v>
      </c>
      <c r="AH5" s="61" t="s">
        <v>92</v>
      </c>
      <c r="AI5" s="61" t="s">
        <v>6</v>
      </c>
      <c r="AJ5" s="61" t="s">
        <v>11</v>
      </c>
      <c r="AK5" s="61" t="s">
        <v>92</v>
      </c>
      <c r="AL5" s="66"/>
      <c r="AM5" s="12"/>
      <c r="AN5" s="12"/>
    </row>
    <row r="6" spans="1:40" ht="15" hidden="1" customHeight="1">
      <c r="A6" s="63"/>
      <c r="B6" s="63"/>
      <c r="C6" s="63"/>
      <c r="D6" s="63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6"/>
      <c r="AM6" s="12"/>
      <c r="AN6" s="12"/>
    </row>
    <row r="7" spans="1:40" s="1" customFormat="1" ht="14.2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24"/>
      <c r="AM7" s="12"/>
      <c r="AN7" s="12"/>
    </row>
    <row r="8" spans="1:40" ht="21" customHeight="1">
      <c r="A8" s="40">
        <v>1</v>
      </c>
      <c r="B8" s="41" t="s">
        <v>13</v>
      </c>
      <c r="C8" s="26" t="s">
        <v>74</v>
      </c>
      <c r="D8" s="26">
        <v>34560</v>
      </c>
      <c r="E8" s="27">
        <v>64281600</v>
      </c>
      <c r="F8" s="27">
        <f>E8-G8</f>
        <v>10713600</v>
      </c>
      <c r="G8" s="27">
        <f>E8/1.2</f>
        <v>53568000</v>
      </c>
      <c r="H8" s="27">
        <v>63244800</v>
      </c>
      <c r="I8" s="27">
        <f>H8-J8</f>
        <v>10540800</v>
      </c>
      <c r="J8" s="27">
        <f>H8/1.2</f>
        <v>52704000</v>
      </c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>
        <v>55296000</v>
      </c>
      <c r="AD8" s="27">
        <f>AC8-AE8</f>
        <v>9216000</v>
      </c>
      <c r="AE8" s="27">
        <f>AC8/1.2</f>
        <v>46080000</v>
      </c>
      <c r="AF8" s="27">
        <v>55296000</v>
      </c>
      <c r="AG8" s="27">
        <f>AF8-AH8</f>
        <v>9216000</v>
      </c>
      <c r="AH8" s="27">
        <f>AF8/1.2</f>
        <v>46080000</v>
      </c>
      <c r="AI8" s="27">
        <v>54535680</v>
      </c>
      <c r="AJ8" s="27">
        <f>AI8-AK8</f>
        <v>9089280</v>
      </c>
      <c r="AK8" s="27">
        <f>AI8/1.2</f>
        <v>45446400</v>
      </c>
      <c r="AL8" s="26" t="s">
        <v>86</v>
      </c>
      <c r="AM8" s="12"/>
      <c r="AN8" s="12"/>
    </row>
    <row r="9" spans="1:40" ht="21" customHeight="1">
      <c r="A9" s="40">
        <v>2</v>
      </c>
      <c r="B9" s="41" t="s">
        <v>14</v>
      </c>
      <c r="C9" s="26" t="s">
        <v>1</v>
      </c>
      <c r="D9" s="26">
        <v>500</v>
      </c>
      <c r="E9" s="27"/>
      <c r="F9" s="27"/>
      <c r="G9" s="27"/>
      <c r="H9" s="27"/>
      <c r="I9" s="27"/>
      <c r="J9" s="27"/>
      <c r="K9" s="27">
        <v>475000</v>
      </c>
      <c r="L9" s="27">
        <f>K9-M9</f>
        <v>79166.659999999974</v>
      </c>
      <c r="M9" s="28">
        <v>395833.34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9"/>
      <c r="AJ9" s="27"/>
      <c r="AK9" s="27"/>
      <c r="AL9" s="25" t="s">
        <v>91</v>
      </c>
      <c r="AM9" s="12"/>
      <c r="AN9" s="12"/>
    </row>
    <row r="10" spans="1:40" ht="21" customHeight="1">
      <c r="A10" s="40">
        <v>3</v>
      </c>
      <c r="B10" s="41" t="s">
        <v>15</v>
      </c>
      <c r="C10" s="26" t="s">
        <v>75</v>
      </c>
      <c r="D10" s="26">
        <v>500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>
        <v>79800</v>
      </c>
      <c r="X10" s="27">
        <f>W10-Y10</f>
        <v>13300</v>
      </c>
      <c r="Y10" s="27">
        <f>W10/1.2</f>
        <v>66500</v>
      </c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6" t="s">
        <v>78</v>
      </c>
      <c r="AM10" s="12"/>
      <c r="AN10" s="12"/>
    </row>
    <row r="11" spans="1:40" ht="21" customHeight="1">
      <c r="A11" s="40">
        <v>4</v>
      </c>
      <c r="B11" s="41" t="s">
        <v>16</v>
      </c>
      <c r="C11" s="26" t="s">
        <v>1</v>
      </c>
      <c r="D11" s="26">
        <v>22643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30">
        <v>156236.70000000001</v>
      </c>
      <c r="AG11" s="27">
        <f t="shared" ref="AG11:AG68" si="0">AF11-AH11</f>
        <v>156236.70000000001</v>
      </c>
      <c r="AH11" s="31"/>
      <c r="AI11" s="27"/>
      <c r="AJ11" s="27"/>
      <c r="AK11" s="27"/>
      <c r="AL11" s="25" t="s">
        <v>91</v>
      </c>
      <c r="AM11" s="12"/>
      <c r="AN11" s="12"/>
    </row>
    <row r="12" spans="1:40" ht="21" customHeight="1">
      <c r="A12" s="40">
        <v>5</v>
      </c>
      <c r="B12" s="41" t="s">
        <v>17</v>
      </c>
      <c r="C12" s="26" t="s">
        <v>1</v>
      </c>
      <c r="D12" s="26">
        <v>10077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30">
        <v>1100408.3999999999</v>
      </c>
      <c r="X12" s="27">
        <f t="shared" ref="X12:X31" si="1">W12-Y12</f>
        <v>183401.39999999991</v>
      </c>
      <c r="Y12" s="27">
        <f t="shared" ref="Y12:Y31" si="2">W12/1.2</f>
        <v>917007</v>
      </c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6" t="s">
        <v>81</v>
      </c>
      <c r="AM12" s="12"/>
      <c r="AN12" s="12"/>
    </row>
    <row r="13" spans="1:40" ht="21" customHeight="1">
      <c r="A13" s="40">
        <v>6</v>
      </c>
      <c r="B13" s="41" t="s">
        <v>18</v>
      </c>
      <c r="C13" s="26" t="s">
        <v>1</v>
      </c>
      <c r="D13" s="26">
        <v>936</v>
      </c>
      <c r="E13" s="27"/>
      <c r="F13" s="27"/>
      <c r="G13" s="27"/>
      <c r="H13" s="27"/>
      <c r="I13" s="27"/>
      <c r="J13" s="27"/>
      <c r="K13" s="27"/>
      <c r="L13" s="27"/>
      <c r="M13" s="27"/>
      <c r="N13" s="27">
        <v>580320</v>
      </c>
      <c r="O13" s="27">
        <f>N13-P13</f>
        <v>96720</v>
      </c>
      <c r="P13" s="27">
        <f>N13/1.2</f>
        <v>483600</v>
      </c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>
        <v>552240</v>
      </c>
      <c r="AG13" s="27">
        <f t="shared" si="0"/>
        <v>92040</v>
      </c>
      <c r="AH13" s="27">
        <f t="shared" ref="AH13" si="3">AF13/1.2</f>
        <v>460200</v>
      </c>
      <c r="AI13" s="27">
        <v>587808</v>
      </c>
      <c r="AJ13" s="27">
        <f t="shared" ref="AJ13:AJ65" si="4">AI13-AK13</f>
        <v>97968</v>
      </c>
      <c r="AK13" s="27">
        <f>AI13/1.2</f>
        <v>489840</v>
      </c>
      <c r="AL13" s="25" t="s">
        <v>85</v>
      </c>
      <c r="AM13" s="12"/>
      <c r="AN13" s="12"/>
    </row>
    <row r="14" spans="1:40" ht="21" customHeight="1">
      <c r="A14" s="40">
        <v>7</v>
      </c>
      <c r="B14" s="41" t="s">
        <v>19</v>
      </c>
      <c r="C14" s="26" t="s">
        <v>0</v>
      </c>
      <c r="D14" s="26">
        <v>4000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>
        <v>6672000</v>
      </c>
      <c r="X14" s="27">
        <f t="shared" si="1"/>
        <v>1112000</v>
      </c>
      <c r="Y14" s="27">
        <f t="shared" si="2"/>
        <v>5560000</v>
      </c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32" t="s">
        <v>81</v>
      </c>
      <c r="AM14" s="12"/>
      <c r="AN14" s="12"/>
    </row>
    <row r="15" spans="1:40" ht="21" customHeight="1">
      <c r="A15" s="40">
        <v>8</v>
      </c>
      <c r="B15" s="41" t="s">
        <v>20</v>
      </c>
      <c r="C15" s="26" t="s">
        <v>0</v>
      </c>
      <c r="D15" s="26">
        <v>6048</v>
      </c>
      <c r="E15" s="27">
        <v>4294080</v>
      </c>
      <c r="F15" s="27">
        <f t="shared" ref="F15" si="5">E15-G15</f>
        <v>715680</v>
      </c>
      <c r="G15" s="27">
        <f t="shared" ref="G15" si="6">E15/1.2</f>
        <v>3578400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>
        <v>5138380</v>
      </c>
      <c r="U15" s="27">
        <f>T15-V15</f>
        <v>856396</v>
      </c>
      <c r="V15" s="33">
        <v>4281984</v>
      </c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32" t="s">
        <v>8</v>
      </c>
      <c r="AM15" s="12"/>
      <c r="AN15" s="12"/>
    </row>
    <row r="16" spans="1:40" ht="21" customHeight="1">
      <c r="A16" s="40">
        <v>9</v>
      </c>
      <c r="B16" s="41" t="s">
        <v>21</v>
      </c>
      <c r="C16" s="26" t="s">
        <v>76</v>
      </c>
      <c r="D16" s="26">
        <v>223</v>
      </c>
      <c r="E16" s="27"/>
      <c r="F16" s="27"/>
      <c r="G16" s="27"/>
      <c r="H16" s="27">
        <v>1293400</v>
      </c>
      <c r="I16" s="27">
        <f t="shared" ref="I16:I18" si="7">H16-J16</f>
        <v>215566.62000000011</v>
      </c>
      <c r="J16" s="34">
        <v>1077833.3799999999</v>
      </c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35"/>
      <c r="AC16" s="27"/>
      <c r="AD16" s="27"/>
      <c r="AE16" s="27"/>
      <c r="AF16" s="27"/>
      <c r="AG16" s="27"/>
      <c r="AH16" s="27"/>
      <c r="AI16" s="27"/>
      <c r="AJ16" s="27"/>
      <c r="AK16" s="27"/>
      <c r="AL16" s="32" t="s">
        <v>9</v>
      </c>
      <c r="AM16" s="12"/>
      <c r="AN16" s="12"/>
    </row>
    <row r="17" spans="1:40" ht="21" customHeight="1">
      <c r="A17" s="40">
        <v>10</v>
      </c>
      <c r="B17" s="41" t="s">
        <v>22</v>
      </c>
      <c r="C17" s="26" t="s">
        <v>76</v>
      </c>
      <c r="D17" s="26">
        <v>120</v>
      </c>
      <c r="E17" s="27"/>
      <c r="F17" s="27"/>
      <c r="G17" s="27"/>
      <c r="H17" s="27">
        <v>990000</v>
      </c>
      <c r="I17" s="27">
        <f t="shared" si="7"/>
        <v>165000</v>
      </c>
      <c r="J17" s="27">
        <f t="shared" ref="J17" si="8">H17/1.2</f>
        <v>825000</v>
      </c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31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32" t="s">
        <v>9</v>
      </c>
      <c r="AM17" s="12"/>
      <c r="AN17" s="12"/>
    </row>
    <row r="18" spans="1:40" ht="21" customHeight="1">
      <c r="A18" s="40">
        <v>11</v>
      </c>
      <c r="B18" s="41" t="s">
        <v>23</v>
      </c>
      <c r="C18" s="26" t="s">
        <v>76</v>
      </c>
      <c r="D18" s="26">
        <v>215</v>
      </c>
      <c r="E18" s="27"/>
      <c r="F18" s="27"/>
      <c r="G18" s="27"/>
      <c r="H18" s="27">
        <v>1365250</v>
      </c>
      <c r="I18" s="27">
        <f t="shared" si="7"/>
        <v>227541.62000000011</v>
      </c>
      <c r="J18" s="34">
        <v>1137708.3799999999</v>
      </c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32" t="s">
        <v>9</v>
      </c>
      <c r="AM18" s="12"/>
      <c r="AN18" s="12"/>
    </row>
    <row r="19" spans="1:40" ht="21" customHeight="1">
      <c r="A19" s="40">
        <v>12</v>
      </c>
      <c r="B19" s="41" t="s">
        <v>24</v>
      </c>
      <c r="C19" s="26" t="s">
        <v>75</v>
      </c>
      <c r="D19" s="26">
        <v>968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32" t="s">
        <v>89</v>
      </c>
      <c r="AM19" s="12"/>
      <c r="AN19" s="12"/>
    </row>
    <row r="20" spans="1:40" ht="21" customHeight="1">
      <c r="A20" s="40">
        <v>13</v>
      </c>
      <c r="B20" s="41" t="s">
        <v>25</v>
      </c>
      <c r="C20" s="26" t="s">
        <v>1</v>
      </c>
      <c r="D20" s="26">
        <v>3000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>
        <v>288000</v>
      </c>
      <c r="AJ20" s="27">
        <f t="shared" si="4"/>
        <v>48000</v>
      </c>
      <c r="AK20" s="27">
        <f t="shared" ref="AK20:AK64" si="9">AI20/1.2</f>
        <v>240000</v>
      </c>
      <c r="AL20" s="32" t="s">
        <v>86</v>
      </c>
      <c r="AM20" s="12"/>
      <c r="AN20" s="12"/>
    </row>
    <row r="21" spans="1:40" ht="21" customHeight="1">
      <c r="A21" s="40">
        <v>14</v>
      </c>
      <c r="B21" s="41" t="s">
        <v>26</v>
      </c>
      <c r="C21" s="26" t="s">
        <v>1</v>
      </c>
      <c r="D21" s="26">
        <v>300</v>
      </c>
      <c r="E21" s="27"/>
      <c r="F21" s="27"/>
      <c r="G21" s="27"/>
      <c r="H21" s="27"/>
      <c r="I21" s="27"/>
      <c r="J21" s="27"/>
      <c r="K21" s="27"/>
      <c r="L21" s="27"/>
      <c r="M21" s="27"/>
      <c r="N21" s="27">
        <v>420000</v>
      </c>
      <c r="O21" s="27">
        <f t="shared" ref="O21:O55" si="10">N21-P21</f>
        <v>70000</v>
      </c>
      <c r="P21" s="27">
        <f t="shared" ref="P21" si="11">N21/1.2</f>
        <v>350000</v>
      </c>
      <c r="Q21" s="27">
        <v>570000</v>
      </c>
      <c r="R21" s="27">
        <f>Q21-S21</f>
        <v>95000</v>
      </c>
      <c r="S21" s="27">
        <f>Q21/1.2</f>
        <v>475000</v>
      </c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>
        <v>435000</v>
      </c>
      <c r="AG21" s="27">
        <f t="shared" si="0"/>
        <v>72500</v>
      </c>
      <c r="AH21" s="27">
        <f t="shared" ref="AH21:AH50" si="12">AF21/1.2</f>
        <v>362500</v>
      </c>
      <c r="AI21" s="27"/>
      <c r="AJ21" s="27"/>
      <c r="AK21" s="27"/>
      <c r="AL21" s="32" t="s">
        <v>84</v>
      </c>
      <c r="AM21" s="12"/>
      <c r="AN21" s="12"/>
    </row>
    <row r="22" spans="1:40" ht="21" customHeight="1">
      <c r="A22" s="40">
        <v>15</v>
      </c>
      <c r="B22" s="41" t="s">
        <v>27</v>
      </c>
      <c r="C22" s="26" t="s">
        <v>1</v>
      </c>
      <c r="D22" s="26">
        <v>50150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>
        <v>2046120</v>
      </c>
      <c r="X22" s="27">
        <f t="shared" si="1"/>
        <v>341020</v>
      </c>
      <c r="Y22" s="27">
        <f t="shared" si="2"/>
        <v>1705100</v>
      </c>
      <c r="Z22" s="27"/>
      <c r="AA22" s="27"/>
      <c r="AB22" s="27"/>
      <c r="AC22" s="27"/>
      <c r="AD22" s="27"/>
      <c r="AE22" s="27"/>
      <c r="AF22" s="27">
        <v>2407200</v>
      </c>
      <c r="AG22" s="27">
        <f t="shared" si="0"/>
        <v>401200</v>
      </c>
      <c r="AH22" s="27">
        <f t="shared" si="12"/>
        <v>2006000</v>
      </c>
      <c r="AI22" s="27">
        <v>6118300</v>
      </c>
      <c r="AJ22" s="27">
        <f t="shared" si="4"/>
        <v>1019716.5</v>
      </c>
      <c r="AK22" s="31">
        <v>5098583.5</v>
      </c>
      <c r="AL22" s="32" t="s">
        <v>81</v>
      </c>
      <c r="AM22" s="12"/>
      <c r="AN22" s="12"/>
    </row>
    <row r="23" spans="1:40" ht="21" customHeight="1">
      <c r="A23" s="40">
        <v>16</v>
      </c>
      <c r="B23" s="41" t="s">
        <v>28</v>
      </c>
      <c r="C23" s="26" t="s">
        <v>1</v>
      </c>
      <c r="D23" s="26">
        <v>650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>
        <v>54600</v>
      </c>
      <c r="X23" s="27">
        <f t="shared" si="1"/>
        <v>9100</v>
      </c>
      <c r="Y23" s="27">
        <f t="shared" si="2"/>
        <v>45500</v>
      </c>
      <c r="Z23" s="27"/>
      <c r="AA23" s="27"/>
      <c r="AB23" s="27"/>
      <c r="AC23" s="27"/>
      <c r="AD23" s="27"/>
      <c r="AE23" s="27"/>
      <c r="AF23" s="27"/>
      <c r="AG23" s="27"/>
      <c r="AH23" s="27"/>
      <c r="AI23" s="27">
        <v>63700</v>
      </c>
      <c r="AJ23" s="27">
        <f t="shared" si="4"/>
        <v>10616.666666666664</v>
      </c>
      <c r="AK23" s="31">
        <f t="shared" si="9"/>
        <v>53083.333333333336</v>
      </c>
      <c r="AL23" s="32" t="s">
        <v>81</v>
      </c>
      <c r="AM23" s="12"/>
      <c r="AN23" s="12"/>
    </row>
    <row r="24" spans="1:40" ht="21" customHeight="1">
      <c r="A24" s="40">
        <v>17</v>
      </c>
      <c r="B24" s="41" t="s">
        <v>29</v>
      </c>
      <c r="C24" s="26" t="s">
        <v>1</v>
      </c>
      <c r="D24" s="26">
        <v>110450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>
        <v>5522500</v>
      </c>
      <c r="R24" s="27">
        <f t="shared" ref="R24:R70" si="13">Q24-S24</f>
        <v>920416.46666666586</v>
      </c>
      <c r="S24" s="30">
        <f>Q24/1.2+0.2</f>
        <v>4602083.5333333341</v>
      </c>
      <c r="T24" s="27"/>
      <c r="U24" s="27"/>
      <c r="V24" s="27"/>
      <c r="W24" s="27">
        <v>2750205</v>
      </c>
      <c r="X24" s="27">
        <f t="shared" si="1"/>
        <v>458367.5</v>
      </c>
      <c r="Y24" s="31">
        <f t="shared" si="2"/>
        <v>2291837.5</v>
      </c>
      <c r="Z24" s="27"/>
      <c r="AA24" s="27"/>
      <c r="AB24" s="27"/>
      <c r="AC24" s="27"/>
      <c r="AD24" s="27"/>
      <c r="AE24" s="27"/>
      <c r="AF24" s="27">
        <v>2982150</v>
      </c>
      <c r="AG24" s="27">
        <f t="shared" si="0"/>
        <v>497025</v>
      </c>
      <c r="AH24" s="27">
        <f t="shared" si="12"/>
        <v>2485125</v>
      </c>
      <c r="AI24" s="27">
        <v>3644850</v>
      </c>
      <c r="AJ24" s="27">
        <f t="shared" si="4"/>
        <v>607475</v>
      </c>
      <c r="AK24" s="27">
        <f t="shared" si="9"/>
        <v>3037375</v>
      </c>
      <c r="AL24" s="32" t="s">
        <v>81</v>
      </c>
      <c r="AM24" s="12"/>
      <c r="AN24" s="12"/>
    </row>
    <row r="25" spans="1:40" ht="21" customHeight="1">
      <c r="A25" s="40">
        <v>18</v>
      </c>
      <c r="B25" s="41" t="s">
        <v>30</v>
      </c>
      <c r="C25" s="26" t="s">
        <v>1</v>
      </c>
      <c r="D25" s="26">
        <v>5500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>
        <v>550000</v>
      </c>
      <c r="R25" s="27">
        <f t="shared" si="13"/>
        <v>41516.656666666619</v>
      </c>
      <c r="S25" s="36">
        <f>Q25/1.2+D22+0.01</f>
        <v>508483.34333333338</v>
      </c>
      <c r="T25" s="27"/>
      <c r="U25" s="27"/>
      <c r="V25" s="27"/>
      <c r="W25" s="27">
        <v>165000</v>
      </c>
      <c r="X25" s="27">
        <f t="shared" si="1"/>
        <v>27500</v>
      </c>
      <c r="Y25" s="27">
        <f t="shared" si="2"/>
        <v>137500</v>
      </c>
      <c r="Z25" s="27"/>
      <c r="AA25" s="27"/>
      <c r="AB25" s="27"/>
      <c r="AC25" s="27"/>
      <c r="AD25" s="27"/>
      <c r="AE25" s="27"/>
      <c r="AF25" s="27"/>
      <c r="AG25" s="27"/>
      <c r="AH25" s="27"/>
      <c r="AI25" s="27">
        <v>154000</v>
      </c>
      <c r="AJ25" s="27">
        <f t="shared" si="4"/>
        <v>25666.666666666657</v>
      </c>
      <c r="AK25" s="31">
        <f t="shared" si="9"/>
        <v>128333.33333333334</v>
      </c>
      <c r="AL25" s="32" t="s">
        <v>86</v>
      </c>
      <c r="AM25" s="12"/>
      <c r="AN25" s="12"/>
    </row>
    <row r="26" spans="1:40" s="17" customFormat="1" ht="21" customHeight="1">
      <c r="A26" s="40">
        <v>19</v>
      </c>
      <c r="B26" s="41" t="s">
        <v>31</v>
      </c>
      <c r="C26" s="26" t="s">
        <v>1</v>
      </c>
      <c r="D26" s="26">
        <v>8300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>
        <v>157368</v>
      </c>
      <c r="X26" s="27">
        <f t="shared" si="1"/>
        <v>26228</v>
      </c>
      <c r="Y26" s="27">
        <f t="shared" si="2"/>
        <v>131140</v>
      </c>
      <c r="Z26" s="27"/>
      <c r="AA26" s="27"/>
      <c r="AB26" s="27"/>
      <c r="AC26" s="27"/>
      <c r="AD26" s="27"/>
      <c r="AE26" s="27"/>
      <c r="AF26" s="27"/>
      <c r="AG26" s="27"/>
      <c r="AH26" s="27"/>
      <c r="AI26" s="27">
        <v>99600</v>
      </c>
      <c r="AJ26" s="27">
        <f t="shared" si="4"/>
        <v>16600</v>
      </c>
      <c r="AK26" s="27">
        <f t="shared" si="9"/>
        <v>83000</v>
      </c>
      <c r="AL26" s="32" t="s">
        <v>86</v>
      </c>
      <c r="AM26" s="12"/>
      <c r="AN26" s="12"/>
    </row>
    <row r="27" spans="1:40" ht="21" customHeight="1">
      <c r="A27" s="40">
        <v>20</v>
      </c>
      <c r="B27" s="41" t="s">
        <v>32</v>
      </c>
      <c r="C27" s="26" t="s">
        <v>1</v>
      </c>
      <c r="D27" s="26">
        <v>254700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>
        <v>4309524</v>
      </c>
      <c r="X27" s="27">
        <f t="shared" si="1"/>
        <v>718254</v>
      </c>
      <c r="Y27" s="27">
        <f t="shared" si="2"/>
        <v>3591270</v>
      </c>
      <c r="Z27" s="27"/>
      <c r="AA27" s="27"/>
      <c r="AB27" s="27"/>
      <c r="AC27" s="27"/>
      <c r="AD27" s="27"/>
      <c r="AE27" s="27"/>
      <c r="AF27" s="27">
        <v>4711950</v>
      </c>
      <c r="AG27" s="27">
        <f t="shared" si="0"/>
        <v>785325</v>
      </c>
      <c r="AH27" s="27">
        <f t="shared" si="12"/>
        <v>3926625</v>
      </c>
      <c r="AI27" s="27">
        <v>3565800</v>
      </c>
      <c r="AJ27" s="27">
        <f t="shared" si="4"/>
        <v>594300</v>
      </c>
      <c r="AK27" s="27">
        <f t="shared" si="9"/>
        <v>2971500</v>
      </c>
      <c r="AL27" s="32" t="s">
        <v>86</v>
      </c>
      <c r="AM27" s="12"/>
      <c r="AN27" s="12"/>
    </row>
    <row r="28" spans="1:40" ht="21" customHeight="1">
      <c r="A28" s="40">
        <v>21</v>
      </c>
      <c r="B28" s="41" t="s">
        <v>33</v>
      </c>
      <c r="C28" s="26" t="s">
        <v>1</v>
      </c>
      <c r="D28" s="26">
        <v>114000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>
        <v>786600</v>
      </c>
      <c r="X28" s="27">
        <f t="shared" si="1"/>
        <v>131100</v>
      </c>
      <c r="Y28" s="27">
        <f t="shared" si="2"/>
        <v>655500</v>
      </c>
      <c r="Z28" s="27"/>
      <c r="AA28" s="27"/>
      <c r="AB28" s="27"/>
      <c r="AC28" s="27"/>
      <c r="AD28" s="27"/>
      <c r="AE28" s="27"/>
      <c r="AF28" s="27">
        <v>798000</v>
      </c>
      <c r="AG28" s="27">
        <f t="shared" si="0"/>
        <v>133000</v>
      </c>
      <c r="AH28" s="27">
        <f t="shared" si="12"/>
        <v>665000</v>
      </c>
      <c r="AI28" s="27">
        <v>1254000</v>
      </c>
      <c r="AJ28" s="27">
        <f t="shared" si="4"/>
        <v>209000</v>
      </c>
      <c r="AK28" s="27">
        <f t="shared" si="9"/>
        <v>1045000</v>
      </c>
      <c r="AL28" s="32" t="s">
        <v>81</v>
      </c>
      <c r="AM28" s="12"/>
      <c r="AN28" s="12"/>
    </row>
    <row r="29" spans="1:40" ht="21" customHeight="1">
      <c r="A29" s="40">
        <v>22</v>
      </c>
      <c r="B29" s="41" t="s">
        <v>34</v>
      </c>
      <c r="C29" s="26" t="s">
        <v>1</v>
      </c>
      <c r="D29" s="26">
        <v>23500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>
        <v>185650</v>
      </c>
      <c r="AG29" s="27">
        <f t="shared" si="0"/>
        <v>185650</v>
      </c>
      <c r="AH29" s="31"/>
      <c r="AI29" s="27">
        <v>282000</v>
      </c>
      <c r="AJ29" s="27">
        <f t="shared" si="4"/>
        <v>47000</v>
      </c>
      <c r="AK29" s="27">
        <f t="shared" si="9"/>
        <v>235000</v>
      </c>
      <c r="AL29" s="32" t="s">
        <v>86</v>
      </c>
      <c r="AM29" s="12"/>
      <c r="AN29" s="12"/>
    </row>
    <row r="30" spans="1:40" ht="21" customHeight="1">
      <c r="A30" s="40">
        <v>23</v>
      </c>
      <c r="B30" s="41" t="s">
        <v>35</v>
      </c>
      <c r="C30" s="26" t="s">
        <v>1</v>
      </c>
      <c r="D30" s="26">
        <v>46140</v>
      </c>
      <c r="E30" s="27"/>
      <c r="F30" s="27"/>
      <c r="G30" s="27"/>
      <c r="H30" s="27"/>
      <c r="I30" s="27"/>
      <c r="J30" s="27"/>
      <c r="K30" s="27"/>
      <c r="L30" s="27"/>
      <c r="M30" s="27"/>
      <c r="N30" s="27">
        <v>2168580</v>
      </c>
      <c r="O30" s="27">
        <f t="shared" si="10"/>
        <v>361430</v>
      </c>
      <c r="P30" s="27">
        <f t="shared" ref="P30:P55" si="14">N30/1.2</f>
        <v>1807150</v>
      </c>
      <c r="Q30" s="27">
        <v>2537700</v>
      </c>
      <c r="R30" s="27">
        <f t="shared" si="13"/>
        <v>422950</v>
      </c>
      <c r="S30" s="27">
        <f t="shared" ref="S30:S70" si="15">Q30/1.2</f>
        <v>2114750</v>
      </c>
      <c r="T30" s="27">
        <v>2173194</v>
      </c>
      <c r="U30" s="27">
        <f t="shared" ref="U30:U31" si="16">T30-V30</f>
        <v>362199</v>
      </c>
      <c r="V30" s="27">
        <f t="shared" ref="V30:V31" si="17">T30/1.2</f>
        <v>1810995</v>
      </c>
      <c r="W30" s="27">
        <v>2076300</v>
      </c>
      <c r="X30" s="27">
        <f t="shared" si="1"/>
        <v>346050</v>
      </c>
      <c r="Y30" s="27">
        <f t="shared" si="2"/>
        <v>1730250</v>
      </c>
      <c r="Z30" s="27"/>
      <c r="AA30" s="27"/>
      <c r="AB30" s="27"/>
      <c r="AC30" s="27"/>
      <c r="AD30" s="27"/>
      <c r="AE30" s="27"/>
      <c r="AF30" s="27">
        <v>2067072</v>
      </c>
      <c r="AG30" s="27">
        <f t="shared" si="0"/>
        <v>344512</v>
      </c>
      <c r="AH30" s="27">
        <f t="shared" si="12"/>
        <v>1722560</v>
      </c>
      <c r="AI30" s="27">
        <v>2168580</v>
      </c>
      <c r="AJ30" s="27">
        <f t="shared" si="4"/>
        <v>361430</v>
      </c>
      <c r="AK30" s="27">
        <f t="shared" si="9"/>
        <v>1807150</v>
      </c>
      <c r="AL30" s="32" t="s">
        <v>85</v>
      </c>
      <c r="AM30" s="12"/>
      <c r="AN30" s="12"/>
    </row>
    <row r="31" spans="1:40" ht="21" customHeight="1">
      <c r="A31" s="40">
        <v>24</v>
      </c>
      <c r="B31" s="41" t="s">
        <v>36</v>
      </c>
      <c r="C31" s="26" t="s">
        <v>1</v>
      </c>
      <c r="D31" s="26">
        <v>20345</v>
      </c>
      <c r="E31" s="27"/>
      <c r="F31" s="27"/>
      <c r="G31" s="27"/>
      <c r="H31" s="27"/>
      <c r="I31" s="27"/>
      <c r="J31" s="27"/>
      <c r="K31" s="27"/>
      <c r="L31" s="27"/>
      <c r="M31" s="27"/>
      <c r="N31" s="27">
        <v>1098630</v>
      </c>
      <c r="O31" s="27">
        <f t="shared" si="10"/>
        <v>183105</v>
      </c>
      <c r="P31" s="27">
        <f t="shared" si="14"/>
        <v>915525</v>
      </c>
      <c r="Q31" s="27">
        <v>1180010</v>
      </c>
      <c r="R31" s="27">
        <f t="shared" si="13"/>
        <v>196668.31333333324</v>
      </c>
      <c r="S31" s="36">
        <f>Q31/1.2+0.02</f>
        <v>983341.68666666676</v>
      </c>
      <c r="T31" s="30">
        <v>958249.5</v>
      </c>
      <c r="U31" s="27">
        <f t="shared" si="16"/>
        <v>159708.25</v>
      </c>
      <c r="V31" s="31">
        <f t="shared" si="17"/>
        <v>798541.25</v>
      </c>
      <c r="W31" s="27">
        <v>976560</v>
      </c>
      <c r="X31" s="27">
        <f t="shared" si="1"/>
        <v>162760</v>
      </c>
      <c r="Y31" s="27">
        <f t="shared" si="2"/>
        <v>813800</v>
      </c>
      <c r="Z31" s="27"/>
      <c r="AA31" s="27"/>
      <c r="AB31" s="27"/>
      <c r="AC31" s="27"/>
      <c r="AD31" s="27"/>
      <c r="AE31" s="27"/>
      <c r="AF31" s="27">
        <v>1139320</v>
      </c>
      <c r="AG31" s="27">
        <f t="shared" si="0"/>
        <v>189886.68666666665</v>
      </c>
      <c r="AH31" s="36">
        <f>AF31/1.2-0.02</f>
        <v>949433.31333333335</v>
      </c>
      <c r="AI31" s="27">
        <v>1017250</v>
      </c>
      <c r="AJ31" s="27">
        <f t="shared" si="4"/>
        <v>169541.68666666665</v>
      </c>
      <c r="AK31" s="36">
        <f>AI31/1.2-0.02</f>
        <v>847708.31333333335</v>
      </c>
      <c r="AL31" s="32" t="s">
        <v>80</v>
      </c>
      <c r="AM31" s="12"/>
      <c r="AN31" s="12"/>
    </row>
    <row r="32" spans="1:40" ht="21" customHeight="1">
      <c r="A32" s="40">
        <v>25</v>
      </c>
      <c r="B32" s="41" t="s">
        <v>37</v>
      </c>
      <c r="C32" s="26" t="s">
        <v>1</v>
      </c>
      <c r="D32" s="26">
        <v>2200</v>
      </c>
      <c r="E32" s="27"/>
      <c r="F32" s="27"/>
      <c r="G32" s="27"/>
      <c r="H32" s="27"/>
      <c r="I32" s="27"/>
      <c r="J32" s="27"/>
      <c r="K32" s="27"/>
      <c r="L32" s="27"/>
      <c r="M32" s="27"/>
      <c r="N32" s="27">
        <v>1205600</v>
      </c>
      <c r="O32" s="27">
        <f t="shared" ref="O32:O36" si="18">N32-P32</f>
        <v>200933.33333333326</v>
      </c>
      <c r="P32" s="27">
        <f t="shared" ref="P32:P36" si="19">N32/1.2</f>
        <v>1004666.6666666667</v>
      </c>
      <c r="Q32" s="27">
        <v>1452000</v>
      </c>
      <c r="R32" s="27">
        <f t="shared" si="13"/>
        <v>1452000</v>
      </c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>
        <v>1210000</v>
      </c>
      <c r="AG32" s="27">
        <f t="shared" si="0"/>
        <v>201666.68999999994</v>
      </c>
      <c r="AH32" s="34">
        <v>1008333.31</v>
      </c>
      <c r="AI32" s="27"/>
      <c r="AJ32" s="27"/>
      <c r="AK32" s="27"/>
      <c r="AL32" s="32" t="s">
        <v>85</v>
      </c>
      <c r="AM32" s="12"/>
      <c r="AN32" s="12"/>
    </row>
    <row r="33" spans="1:40" ht="21" customHeight="1">
      <c r="A33" s="40">
        <v>26</v>
      </c>
      <c r="B33" s="41" t="s">
        <v>38</v>
      </c>
      <c r="C33" s="26" t="s">
        <v>1</v>
      </c>
      <c r="D33" s="26">
        <v>40000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>
        <v>1160000</v>
      </c>
      <c r="R33" s="27">
        <f t="shared" si="13"/>
        <v>193333.33333333326</v>
      </c>
      <c r="S33" s="27">
        <f t="shared" si="15"/>
        <v>966666.66666666674</v>
      </c>
      <c r="T33" s="27"/>
      <c r="U33" s="27"/>
      <c r="V33" s="27"/>
      <c r="W33" s="27"/>
      <c r="X33" s="27"/>
      <c r="Y33" s="27"/>
      <c r="Z33" s="27">
        <v>1120000</v>
      </c>
      <c r="AA33" s="27">
        <v>0</v>
      </c>
      <c r="AB33" s="27">
        <v>1120000</v>
      </c>
      <c r="AC33" s="27"/>
      <c r="AD33" s="27"/>
      <c r="AE33" s="27"/>
      <c r="AF33" s="27">
        <v>1100000</v>
      </c>
      <c r="AG33" s="27">
        <f t="shared" si="0"/>
        <v>0</v>
      </c>
      <c r="AH33" s="34">
        <v>1100000</v>
      </c>
      <c r="AI33" s="27">
        <v>1040000</v>
      </c>
      <c r="AJ33" s="27">
        <f t="shared" si="4"/>
        <v>173333.31000000006</v>
      </c>
      <c r="AK33" s="34">
        <v>866666.69</v>
      </c>
      <c r="AL33" s="32" t="s">
        <v>86</v>
      </c>
      <c r="AM33" s="12"/>
      <c r="AN33" s="12"/>
    </row>
    <row r="34" spans="1:40" ht="21" customHeight="1">
      <c r="A34" s="40">
        <v>27</v>
      </c>
      <c r="B34" s="41" t="s">
        <v>39</v>
      </c>
      <c r="C34" s="26" t="s">
        <v>1</v>
      </c>
      <c r="D34" s="26">
        <v>52000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>
        <v>7800000</v>
      </c>
      <c r="R34" s="27">
        <f t="shared" si="13"/>
        <v>1300000</v>
      </c>
      <c r="S34" s="27">
        <f t="shared" si="15"/>
        <v>6500000</v>
      </c>
      <c r="T34" s="27"/>
      <c r="U34" s="27"/>
      <c r="V34" s="27"/>
      <c r="W34" s="27"/>
      <c r="X34" s="27"/>
      <c r="Y34" s="27"/>
      <c r="Z34" s="27">
        <v>5408000</v>
      </c>
      <c r="AA34" s="27">
        <v>0</v>
      </c>
      <c r="AB34" s="27">
        <v>5408000</v>
      </c>
      <c r="AC34" s="27"/>
      <c r="AD34" s="27"/>
      <c r="AE34" s="27"/>
      <c r="AF34" s="27">
        <v>6760000</v>
      </c>
      <c r="AG34" s="27">
        <f t="shared" si="0"/>
        <v>1126666.5</v>
      </c>
      <c r="AH34" s="31">
        <v>5633333.5</v>
      </c>
      <c r="AI34" s="27">
        <v>4160000</v>
      </c>
      <c r="AJ34" s="27">
        <f t="shared" si="4"/>
        <v>693333.25</v>
      </c>
      <c r="AK34" s="34">
        <v>3466666.75</v>
      </c>
      <c r="AL34" s="32" t="s">
        <v>86</v>
      </c>
      <c r="AM34" s="12"/>
      <c r="AN34" s="12"/>
    </row>
    <row r="35" spans="1:40" ht="21" customHeight="1">
      <c r="A35" s="40">
        <v>28</v>
      </c>
      <c r="B35" s="41" t="s">
        <v>40</v>
      </c>
      <c r="C35" s="26" t="s">
        <v>1</v>
      </c>
      <c r="D35" s="26">
        <v>94600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>
        <v>1787940</v>
      </c>
      <c r="AG35" s="27">
        <f t="shared" si="0"/>
        <v>1787940</v>
      </c>
      <c r="AH35" s="27"/>
      <c r="AI35" s="27">
        <v>6622000</v>
      </c>
      <c r="AJ35" s="27">
        <f t="shared" si="4"/>
        <v>1103666.5</v>
      </c>
      <c r="AK35" s="34">
        <v>5518333.5</v>
      </c>
      <c r="AL35" s="32" t="s">
        <v>86</v>
      </c>
      <c r="AM35" s="12"/>
      <c r="AN35" s="12"/>
    </row>
    <row r="36" spans="1:40" ht="21" customHeight="1">
      <c r="A36" s="40">
        <v>29</v>
      </c>
      <c r="B36" s="41" t="s">
        <v>41</v>
      </c>
      <c r="C36" s="26" t="s">
        <v>1</v>
      </c>
      <c r="D36" s="26">
        <v>4855</v>
      </c>
      <c r="E36" s="27"/>
      <c r="F36" s="27"/>
      <c r="G36" s="27"/>
      <c r="H36" s="27"/>
      <c r="I36" s="27"/>
      <c r="J36" s="27"/>
      <c r="K36" s="27"/>
      <c r="L36" s="27"/>
      <c r="M36" s="27"/>
      <c r="N36" s="27">
        <v>558325</v>
      </c>
      <c r="O36" s="27">
        <f t="shared" si="18"/>
        <v>93054.166666666628</v>
      </c>
      <c r="P36" s="27">
        <f t="shared" si="19"/>
        <v>465270.83333333337</v>
      </c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>
        <v>339850</v>
      </c>
      <c r="AG36" s="27">
        <f t="shared" si="0"/>
        <v>56641.659999999974</v>
      </c>
      <c r="AH36" s="34">
        <v>283208.34000000003</v>
      </c>
      <c r="AI36" s="27">
        <v>534050</v>
      </c>
      <c r="AJ36" s="27">
        <f t="shared" si="4"/>
        <v>89008.340000000026</v>
      </c>
      <c r="AK36" s="34">
        <v>445041.66</v>
      </c>
      <c r="AL36" s="32" t="s">
        <v>85</v>
      </c>
      <c r="AM36" s="12"/>
      <c r="AN36" s="12"/>
    </row>
    <row r="37" spans="1:40" ht="21" customHeight="1">
      <c r="A37" s="40">
        <v>30</v>
      </c>
      <c r="B37" s="41" t="s">
        <v>41</v>
      </c>
      <c r="C37" s="26" t="s">
        <v>1</v>
      </c>
      <c r="D37" s="26">
        <v>200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>
        <v>176000</v>
      </c>
      <c r="AG37" s="27">
        <f t="shared" si="0"/>
        <v>29333.333333333314</v>
      </c>
      <c r="AH37" s="34">
        <f t="shared" si="12"/>
        <v>146666.66666666669</v>
      </c>
      <c r="AI37" s="27">
        <v>120000</v>
      </c>
      <c r="AJ37" s="27">
        <f t="shared" si="4"/>
        <v>20000</v>
      </c>
      <c r="AK37" s="27">
        <f t="shared" si="9"/>
        <v>100000</v>
      </c>
      <c r="AL37" s="32" t="s">
        <v>86</v>
      </c>
      <c r="AM37" s="12"/>
      <c r="AN37" s="12"/>
    </row>
    <row r="38" spans="1:40" ht="21" customHeight="1">
      <c r="A38" s="40">
        <v>31</v>
      </c>
      <c r="B38" s="41" t="s">
        <v>42</v>
      </c>
      <c r="C38" s="26" t="s">
        <v>1</v>
      </c>
      <c r="D38" s="26">
        <v>18000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>
        <v>356400</v>
      </c>
      <c r="AG38" s="27">
        <f t="shared" si="0"/>
        <v>59400</v>
      </c>
      <c r="AH38" s="27">
        <f t="shared" si="12"/>
        <v>297000</v>
      </c>
      <c r="AI38" s="27"/>
      <c r="AJ38" s="27"/>
      <c r="AK38" s="27"/>
      <c r="AL38" s="32" t="s">
        <v>85</v>
      </c>
      <c r="AM38" s="12"/>
      <c r="AN38" s="12"/>
    </row>
    <row r="39" spans="1:40" ht="21" customHeight="1">
      <c r="A39" s="40">
        <v>32</v>
      </c>
      <c r="B39" s="41" t="s">
        <v>43</v>
      </c>
      <c r="C39" s="26" t="s">
        <v>1</v>
      </c>
      <c r="D39" s="26">
        <v>7650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>
        <v>153000</v>
      </c>
      <c r="AG39" s="27">
        <f t="shared" si="0"/>
        <v>25500</v>
      </c>
      <c r="AH39" s="27">
        <f t="shared" si="12"/>
        <v>127500</v>
      </c>
      <c r="AI39" s="27"/>
      <c r="AJ39" s="27"/>
      <c r="AK39" s="27"/>
      <c r="AL39" s="32" t="s">
        <v>85</v>
      </c>
      <c r="AM39" s="12"/>
      <c r="AN39" s="12"/>
    </row>
    <row r="40" spans="1:40" ht="21" customHeight="1">
      <c r="A40" s="40">
        <v>33</v>
      </c>
      <c r="B40" s="41" t="s">
        <v>44</v>
      </c>
      <c r="C40" s="26" t="s">
        <v>1</v>
      </c>
      <c r="D40" s="26">
        <v>500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>
        <v>47500</v>
      </c>
      <c r="AG40" s="27">
        <f t="shared" si="0"/>
        <v>7916.6666666666642</v>
      </c>
      <c r="AH40" s="34">
        <f t="shared" si="12"/>
        <v>39583.333333333336</v>
      </c>
      <c r="AI40" s="27">
        <v>120000</v>
      </c>
      <c r="AJ40" s="27">
        <f t="shared" si="4"/>
        <v>20000</v>
      </c>
      <c r="AK40" s="27">
        <f t="shared" si="9"/>
        <v>100000</v>
      </c>
      <c r="AL40" s="32" t="s">
        <v>85</v>
      </c>
      <c r="AM40" s="12"/>
      <c r="AN40" s="12"/>
    </row>
    <row r="41" spans="1:40" ht="21" customHeight="1">
      <c r="A41" s="40">
        <v>34</v>
      </c>
      <c r="B41" s="41" t="s">
        <v>45</v>
      </c>
      <c r="C41" s="26" t="s">
        <v>77</v>
      </c>
      <c r="D41" s="26">
        <v>500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>
        <v>27500</v>
      </c>
      <c r="AG41" s="27">
        <f t="shared" si="0"/>
        <v>4583.3333333333321</v>
      </c>
      <c r="AH41" s="34">
        <f t="shared" si="12"/>
        <v>22916.666666666668</v>
      </c>
      <c r="AI41" s="27"/>
      <c r="AJ41" s="27"/>
      <c r="AK41" s="27"/>
      <c r="AL41" s="32" t="s">
        <v>85</v>
      </c>
      <c r="AM41" s="12"/>
      <c r="AN41" s="12"/>
    </row>
    <row r="42" spans="1:40" ht="21" customHeight="1">
      <c r="A42" s="40">
        <v>35</v>
      </c>
      <c r="B42" s="41" t="s">
        <v>46</v>
      </c>
      <c r="C42" s="26" t="s">
        <v>1</v>
      </c>
      <c r="D42" s="26">
        <v>110</v>
      </c>
      <c r="E42" s="27"/>
      <c r="F42" s="27"/>
      <c r="G42" s="27"/>
      <c r="H42" s="27"/>
      <c r="I42" s="27"/>
      <c r="J42" s="27"/>
      <c r="K42" s="27"/>
      <c r="L42" s="27"/>
      <c r="M42" s="27"/>
      <c r="N42" s="27">
        <v>12100</v>
      </c>
      <c r="O42" s="27">
        <f t="shared" si="10"/>
        <v>2016.6666666666661</v>
      </c>
      <c r="P42" s="34">
        <f t="shared" si="14"/>
        <v>10083.333333333334</v>
      </c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>
        <v>15950</v>
      </c>
      <c r="AG42" s="27">
        <f t="shared" si="0"/>
        <v>2658.3333333333321</v>
      </c>
      <c r="AH42" s="34">
        <f t="shared" si="12"/>
        <v>13291.666666666668</v>
      </c>
      <c r="AI42" s="27">
        <v>27500</v>
      </c>
      <c r="AJ42" s="27">
        <f t="shared" si="4"/>
        <v>4582.3300000000017</v>
      </c>
      <c r="AK42" s="34">
        <v>22917.67</v>
      </c>
      <c r="AL42" s="32" t="s">
        <v>84</v>
      </c>
      <c r="AM42" s="12"/>
      <c r="AN42" s="12"/>
    </row>
    <row r="43" spans="1:40" ht="21" customHeight="1">
      <c r="A43" s="40">
        <v>36</v>
      </c>
      <c r="B43" s="41" t="s">
        <v>46</v>
      </c>
      <c r="C43" s="26" t="s">
        <v>1</v>
      </c>
      <c r="D43" s="26">
        <v>3150</v>
      </c>
      <c r="E43" s="27"/>
      <c r="F43" s="27"/>
      <c r="G43" s="27"/>
      <c r="H43" s="27"/>
      <c r="I43" s="27"/>
      <c r="J43" s="27"/>
      <c r="K43" s="27"/>
      <c r="L43" s="27"/>
      <c r="M43" s="27"/>
      <c r="N43" s="27">
        <v>346500</v>
      </c>
      <c r="O43" s="27">
        <f t="shared" si="10"/>
        <v>57750</v>
      </c>
      <c r="P43" s="27">
        <f t="shared" si="14"/>
        <v>288750</v>
      </c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>
        <v>374850</v>
      </c>
      <c r="AG43" s="27">
        <f t="shared" si="0"/>
        <v>62475</v>
      </c>
      <c r="AH43" s="27">
        <f t="shared" si="12"/>
        <v>312375</v>
      </c>
      <c r="AI43" s="27">
        <v>365400</v>
      </c>
      <c r="AJ43" s="27">
        <f t="shared" si="4"/>
        <v>60900</v>
      </c>
      <c r="AK43" s="27">
        <f t="shared" si="9"/>
        <v>304500</v>
      </c>
      <c r="AL43" s="32" t="s">
        <v>84</v>
      </c>
      <c r="AM43" s="12"/>
      <c r="AN43" s="12"/>
    </row>
    <row r="44" spans="1:40" ht="21" customHeight="1">
      <c r="A44" s="40">
        <v>37</v>
      </c>
      <c r="B44" s="41" t="s">
        <v>47</v>
      </c>
      <c r="C44" s="26" t="s">
        <v>1</v>
      </c>
      <c r="D44" s="26">
        <v>1410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>
        <v>916500</v>
      </c>
      <c r="R44" s="27">
        <f t="shared" si="13"/>
        <v>152750</v>
      </c>
      <c r="S44" s="27">
        <f t="shared" si="15"/>
        <v>763750</v>
      </c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>
        <v>958800</v>
      </c>
      <c r="AG44" s="27">
        <f t="shared" si="0"/>
        <v>159800</v>
      </c>
      <c r="AH44" s="27">
        <f t="shared" si="12"/>
        <v>799000</v>
      </c>
      <c r="AI44" s="27">
        <v>4371000</v>
      </c>
      <c r="AJ44" s="27">
        <f t="shared" si="4"/>
        <v>728500</v>
      </c>
      <c r="AK44" s="27">
        <f t="shared" si="9"/>
        <v>3642500</v>
      </c>
      <c r="AL44" s="32" t="s">
        <v>88</v>
      </c>
      <c r="AM44" s="12"/>
      <c r="AN44" s="12"/>
    </row>
    <row r="45" spans="1:40" ht="21" customHeight="1">
      <c r="A45" s="40">
        <v>38</v>
      </c>
      <c r="B45" s="41" t="s">
        <v>48</v>
      </c>
      <c r="C45" s="26" t="s">
        <v>1</v>
      </c>
      <c r="D45" s="26">
        <v>875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>
        <v>656250</v>
      </c>
      <c r="R45" s="27">
        <f t="shared" si="13"/>
        <v>109375</v>
      </c>
      <c r="S45" s="27">
        <f t="shared" si="15"/>
        <v>546875</v>
      </c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>
        <v>367500</v>
      </c>
      <c r="AG45" s="27">
        <f t="shared" si="0"/>
        <v>61250</v>
      </c>
      <c r="AH45" s="27">
        <f t="shared" si="12"/>
        <v>306250</v>
      </c>
      <c r="AI45" s="27">
        <v>787500</v>
      </c>
      <c r="AJ45" s="27">
        <f t="shared" si="4"/>
        <v>131250</v>
      </c>
      <c r="AK45" s="27">
        <f t="shared" si="9"/>
        <v>656250</v>
      </c>
      <c r="AL45" s="32" t="s">
        <v>85</v>
      </c>
      <c r="AM45" s="12"/>
      <c r="AN45" s="12"/>
    </row>
    <row r="46" spans="1:40" ht="21" customHeight="1">
      <c r="A46" s="40">
        <v>39</v>
      </c>
      <c r="B46" s="41" t="s">
        <v>49</v>
      </c>
      <c r="C46" s="26" t="s">
        <v>1</v>
      </c>
      <c r="D46" s="26">
        <v>756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>
        <v>94500</v>
      </c>
      <c r="AG46" s="27">
        <f t="shared" si="0"/>
        <v>15750</v>
      </c>
      <c r="AH46" s="27">
        <f t="shared" si="12"/>
        <v>78750</v>
      </c>
      <c r="AI46" s="27">
        <v>98280</v>
      </c>
      <c r="AJ46" s="27">
        <f t="shared" si="4"/>
        <v>16380</v>
      </c>
      <c r="AK46" s="27">
        <f t="shared" si="9"/>
        <v>81900</v>
      </c>
      <c r="AL46" s="32" t="s">
        <v>85</v>
      </c>
      <c r="AM46" s="12"/>
      <c r="AN46" s="12"/>
    </row>
    <row r="47" spans="1:40" ht="21" customHeight="1">
      <c r="A47" s="40">
        <v>40</v>
      </c>
      <c r="B47" s="41" t="s">
        <v>50</v>
      </c>
      <c r="C47" s="26" t="s">
        <v>1</v>
      </c>
      <c r="D47" s="26">
        <v>11840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>
        <v>414400</v>
      </c>
      <c r="AG47" s="27">
        <f t="shared" si="0"/>
        <v>69066.659999999974</v>
      </c>
      <c r="AH47" s="34">
        <v>345333.34</v>
      </c>
      <c r="AI47" s="27">
        <v>592000</v>
      </c>
      <c r="AJ47" s="27">
        <f t="shared" si="4"/>
        <v>98666.659999999974</v>
      </c>
      <c r="AK47" s="34">
        <v>493333.34</v>
      </c>
      <c r="AL47" s="32" t="s">
        <v>85</v>
      </c>
      <c r="AM47" s="12"/>
      <c r="AN47" s="12"/>
    </row>
    <row r="48" spans="1:40" ht="21" customHeight="1">
      <c r="A48" s="40">
        <v>41</v>
      </c>
      <c r="B48" s="41" t="s">
        <v>51</v>
      </c>
      <c r="C48" s="26" t="s">
        <v>1</v>
      </c>
      <c r="D48" s="26">
        <v>900</v>
      </c>
      <c r="E48" s="27"/>
      <c r="F48" s="27"/>
      <c r="G48" s="27"/>
      <c r="H48" s="27"/>
      <c r="I48" s="27"/>
      <c r="J48" s="27"/>
      <c r="K48" s="27"/>
      <c r="L48" s="27"/>
      <c r="M48" s="27"/>
      <c r="N48" s="27">
        <v>12600</v>
      </c>
      <c r="O48" s="27">
        <f t="shared" si="10"/>
        <v>2100</v>
      </c>
      <c r="P48" s="27">
        <f t="shared" si="14"/>
        <v>10500</v>
      </c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>
        <v>16200</v>
      </c>
      <c r="AG48" s="27">
        <f t="shared" si="0"/>
        <v>2700</v>
      </c>
      <c r="AH48" s="27">
        <f t="shared" si="12"/>
        <v>13500</v>
      </c>
      <c r="AI48" s="27"/>
      <c r="AJ48" s="27"/>
      <c r="AK48" s="27"/>
      <c r="AL48" s="32" t="s">
        <v>84</v>
      </c>
      <c r="AM48" s="12"/>
      <c r="AN48" s="12"/>
    </row>
    <row r="49" spans="1:40" ht="21" customHeight="1">
      <c r="A49" s="40">
        <v>42</v>
      </c>
      <c r="B49" s="41" t="s">
        <v>52</v>
      </c>
      <c r="C49" s="26" t="s">
        <v>1</v>
      </c>
      <c r="D49" s="26">
        <v>600</v>
      </c>
      <c r="E49" s="27"/>
      <c r="F49" s="27"/>
      <c r="G49" s="27"/>
      <c r="H49" s="27"/>
      <c r="I49" s="27"/>
      <c r="J49" s="27"/>
      <c r="K49" s="27"/>
      <c r="L49" s="27"/>
      <c r="M49" s="27"/>
      <c r="N49" s="27">
        <v>13200</v>
      </c>
      <c r="O49" s="27">
        <f t="shared" si="10"/>
        <v>2200</v>
      </c>
      <c r="P49" s="27">
        <f t="shared" si="14"/>
        <v>11000</v>
      </c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>
        <v>13800</v>
      </c>
      <c r="AG49" s="27">
        <f t="shared" si="0"/>
        <v>2300</v>
      </c>
      <c r="AH49" s="27">
        <f t="shared" si="12"/>
        <v>11500</v>
      </c>
      <c r="AI49" s="27"/>
      <c r="AJ49" s="27"/>
      <c r="AK49" s="27"/>
      <c r="AL49" s="32" t="s">
        <v>84</v>
      </c>
      <c r="AM49" s="12"/>
      <c r="AN49" s="12"/>
    </row>
    <row r="50" spans="1:40" ht="21" customHeight="1">
      <c r="A50" s="40">
        <v>43</v>
      </c>
      <c r="B50" s="41" t="s">
        <v>53</v>
      </c>
      <c r="C50" s="26" t="s">
        <v>74</v>
      </c>
      <c r="D50" s="26">
        <v>2845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>
        <v>142250</v>
      </c>
      <c r="AG50" s="27">
        <f t="shared" si="0"/>
        <v>23708.333333333328</v>
      </c>
      <c r="AH50" s="34">
        <f t="shared" si="12"/>
        <v>118541.66666666667</v>
      </c>
      <c r="AI50" s="27">
        <v>153630</v>
      </c>
      <c r="AJ50" s="27">
        <f t="shared" si="4"/>
        <v>25605</v>
      </c>
      <c r="AK50" s="27">
        <f t="shared" si="9"/>
        <v>128025</v>
      </c>
      <c r="AL50" s="32" t="s">
        <v>85</v>
      </c>
      <c r="AM50" s="12"/>
      <c r="AN50" s="12"/>
    </row>
    <row r="51" spans="1:40" ht="21" customHeight="1">
      <c r="A51" s="40">
        <v>44</v>
      </c>
      <c r="B51" s="41" t="s">
        <v>54</v>
      </c>
      <c r="C51" s="26" t="s">
        <v>74</v>
      </c>
      <c r="D51" s="26">
        <v>4166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>
        <v>291620</v>
      </c>
      <c r="AG51" s="27">
        <f t="shared" si="0"/>
        <v>48603.333333333314</v>
      </c>
      <c r="AH51" s="34">
        <f t="shared" ref="AH51:AH53" si="20">AF51/1.2</f>
        <v>243016.66666666669</v>
      </c>
      <c r="AI51" s="27">
        <v>437430</v>
      </c>
      <c r="AJ51" s="27">
        <f t="shared" si="4"/>
        <v>72905</v>
      </c>
      <c r="AK51" s="27">
        <f t="shared" si="9"/>
        <v>364525</v>
      </c>
      <c r="AL51" s="32" t="s">
        <v>85</v>
      </c>
      <c r="AM51" s="12"/>
      <c r="AN51" s="12"/>
    </row>
    <row r="52" spans="1:40" ht="21" customHeight="1">
      <c r="A52" s="40">
        <v>45</v>
      </c>
      <c r="B52" s="41" t="s">
        <v>55</v>
      </c>
      <c r="C52" s="26" t="s">
        <v>1</v>
      </c>
      <c r="D52" s="26">
        <v>1820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>
        <v>118300</v>
      </c>
      <c r="AG52" s="27">
        <f t="shared" si="0"/>
        <v>19716.666666666657</v>
      </c>
      <c r="AH52" s="34">
        <f t="shared" si="20"/>
        <v>98583.333333333343</v>
      </c>
      <c r="AI52" s="27"/>
      <c r="AJ52" s="27"/>
      <c r="AK52" s="27"/>
      <c r="AL52" s="32" t="s">
        <v>85</v>
      </c>
      <c r="AM52" s="12"/>
      <c r="AN52" s="12"/>
    </row>
    <row r="53" spans="1:40" ht="21" customHeight="1">
      <c r="A53" s="40">
        <v>46</v>
      </c>
      <c r="B53" s="41" t="s">
        <v>56</v>
      </c>
      <c r="C53" s="26" t="s">
        <v>1</v>
      </c>
      <c r="D53" s="26">
        <v>705</v>
      </c>
      <c r="E53" s="27"/>
      <c r="F53" s="27"/>
      <c r="G53" s="27"/>
      <c r="H53" s="27"/>
      <c r="I53" s="27"/>
      <c r="J53" s="27"/>
      <c r="K53" s="27"/>
      <c r="L53" s="27"/>
      <c r="M53" s="27"/>
      <c r="N53" s="27">
        <v>204450</v>
      </c>
      <c r="O53" s="27">
        <f t="shared" si="10"/>
        <v>34075</v>
      </c>
      <c r="P53" s="27">
        <f t="shared" si="14"/>
        <v>170375</v>
      </c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>
        <v>267900</v>
      </c>
      <c r="AG53" s="27">
        <f t="shared" si="0"/>
        <v>44650</v>
      </c>
      <c r="AH53" s="27">
        <f t="shared" si="20"/>
        <v>223250</v>
      </c>
      <c r="AI53" s="27">
        <v>408900</v>
      </c>
      <c r="AJ53" s="27">
        <f t="shared" si="4"/>
        <v>68150</v>
      </c>
      <c r="AK53" s="27">
        <f t="shared" si="9"/>
        <v>340750</v>
      </c>
      <c r="AL53" s="32" t="s">
        <v>84</v>
      </c>
      <c r="AM53" s="12"/>
      <c r="AN53" s="12"/>
    </row>
    <row r="54" spans="1:40" ht="21" customHeight="1">
      <c r="A54" s="40">
        <v>47</v>
      </c>
      <c r="B54" s="41" t="s">
        <v>57</v>
      </c>
      <c r="C54" s="26" t="s">
        <v>74</v>
      </c>
      <c r="D54" s="26">
        <v>1122</v>
      </c>
      <c r="E54" s="27"/>
      <c r="F54" s="27"/>
      <c r="G54" s="27"/>
      <c r="H54" s="27"/>
      <c r="I54" s="27"/>
      <c r="J54" s="27"/>
      <c r="K54" s="27"/>
      <c r="L54" s="27"/>
      <c r="M54" s="27"/>
      <c r="N54" s="27">
        <v>246840</v>
      </c>
      <c r="O54" s="27">
        <f t="shared" si="10"/>
        <v>41140</v>
      </c>
      <c r="P54" s="27">
        <f t="shared" si="14"/>
        <v>205700</v>
      </c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>
        <v>218790</v>
      </c>
      <c r="AG54" s="27">
        <f t="shared" si="0"/>
        <v>36465</v>
      </c>
      <c r="AH54" s="27">
        <f t="shared" ref="AH54" si="21">AF54/1.2</f>
        <v>182325</v>
      </c>
      <c r="AI54" s="27"/>
      <c r="AJ54" s="27"/>
      <c r="AK54" s="27"/>
      <c r="AL54" s="32" t="s">
        <v>85</v>
      </c>
      <c r="AM54" s="12"/>
      <c r="AN54" s="12"/>
    </row>
    <row r="55" spans="1:40" ht="21" customHeight="1">
      <c r="A55" s="40">
        <v>48</v>
      </c>
      <c r="B55" s="41" t="s">
        <v>58</v>
      </c>
      <c r="C55" s="26" t="s">
        <v>74</v>
      </c>
      <c r="D55" s="26">
        <v>4732</v>
      </c>
      <c r="E55" s="27"/>
      <c r="F55" s="27"/>
      <c r="G55" s="27"/>
      <c r="H55" s="27"/>
      <c r="I55" s="27"/>
      <c r="J55" s="27"/>
      <c r="K55" s="27"/>
      <c r="L55" s="27"/>
      <c r="M55" s="27"/>
      <c r="N55" s="27">
        <v>425880</v>
      </c>
      <c r="O55" s="27">
        <f t="shared" si="10"/>
        <v>70980</v>
      </c>
      <c r="P55" s="27">
        <f t="shared" si="14"/>
        <v>354900</v>
      </c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>
        <v>369096</v>
      </c>
      <c r="AG55" s="27">
        <f t="shared" si="0"/>
        <v>61516</v>
      </c>
      <c r="AH55" s="27">
        <f t="shared" ref="AH55:AH57" si="22">AF55/1.2</f>
        <v>307580</v>
      </c>
      <c r="AI55" s="27">
        <v>378560</v>
      </c>
      <c r="AJ55" s="27">
        <f t="shared" si="4"/>
        <v>63093.340000000026</v>
      </c>
      <c r="AK55" s="34">
        <v>315466.65999999997</v>
      </c>
      <c r="AL55" s="32" t="s">
        <v>85</v>
      </c>
      <c r="AM55" s="12"/>
      <c r="AN55" s="12"/>
    </row>
    <row r="56" spans="1:40" ht="21" customHeight="1">
      <c r="A56" s="40">
        <v>49</v>
      </c>
      <c r="B56" s="41" t="s">
        <v>59</v>
      </c>
      <c r="C56" s="26" t="s">
        <v>1</v>
      </c>
      <c r="D56" s="26">
        <v>1163</v>
      </c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>
        <v>52335</v>
      </c>
      <c r="AG56" s="27">
        <f t="shared" si="0"/>
        <v>8722.5</v>
      </c>
      <c r="AH56" s="34">
        <f t="shared" si="22"/>
        <v>43612.5</v>
      </c>
      <c r="AI56" s="27"/>
      <c r="AJ56" s="27"/>
      <c r="AK56" s="27"/>
      <c r="AL56" s="32" t="s">
        <v>85</v>
      </c>
      <c r="AM56" s="12"/>
      <c r="AN56" s="12"/>
    </row>
    <row r="57" spans="1:40" ht="21" customHeight="1">
      <c r="A57" s="40">
        <v>50</v>
      </c>
      <c r="B57" s="41" t="s">
        <v>60</v>
      </c>
      <c r="C57" s="26" t="s">
        <v>1</v>
      </c>
      <c r="D57" s="26">
        <v>780</v>
      </c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>
        <v>152100</v>
      </c>
      <c r="AG57" s="27">
        <f t="shared" si="0"/>
        <v>25350</v>
      </c>
      <c r="AH57" s="27">
        <f t="shared" si="22"/>
        <v>126750</v>
      </c>
      <c r="AI57" s="27">
        <v>436800</v>
      </c>
      <c r="AJ57" s="27">
        <f t="shared" si="4"/>
        <v>72800</v>
      </c>
      <c r="AK57" s="27">
        <f t="shared" si="9"/>
        <v>364000</v>
      </c>
      <c r="AL57" s="32" t="s">
        <v>85</v>
      </c>
      <c r="AM57" s="12"/>
      <c r="AN57" s="12"/>
    </row>
    <row r="58" spans="1:40" ht="21" customHeight="1">
      <c r="A58" s="40">
        <v>51</v>
      </c>
      <c r="B58" s="41" t="s">
        <v>61</v>
      </c>
      <c r="C58" s="26" t="s">
        <v>1</v>
      </c>
      <c r="D58" s="26">
        <v>257</v>
      </c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32" t="s">
        <v>89</v>
      </c>
      <c r="AM58" s="12"/>
      <c r="AN58" s="12"/>
    </row>
    <row r="59" spans="1:40" ht="21" customHeight="1">
      <c r="A59" s="40">
        <v>52</v>
      </c>
      <c r="B59" s="41" t="s">
        <v>62</v>
      </c>
      <c r="C59" s="26" t="s">
        <v>1</v>
      </c>
      <c r="D59" s="26">
        <v>298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32" t="s">
        <v>89</v>
      </c>
      <c r="AM59" s="12"/>
      <c r="AN59" s="12"/>
    </row>
    <row r="60" spans="1:40" ht="21" customHeight="1">
      <c r="A60" s="40">
        <v>53</v>
      </c>
      <c r="B60" s="41" t="s">
        <v>63</v>
      </c>
      <c r="C60" s="26" t="s">
        <v>1</v>
      </c>
      <c r="D60" s="26">
        <v>600</v>
      </c>
      <c r="E60" s="27"/>
      <c r="F60" s="27"/>
      <c r="G60" s="27"/>
      <c r="H60" s="37"/>
      <c r="I60" s="37"/>
      <c r="J60" s="27"/>
      <c r="K60" s="27"/>
      <c r="L60" s="27"/>
      <c r="M60" s="27"/>
      <c r="N60" s="27"/>
      <c r="O60" s="27"/>
      <c r="P60" s="27"/>
      <c r="Q60" s="27">
        <v>108000</v>
      </c>
      <c r="R60" s="27">
        <f t="shared" ref="R60" si="23">Q60-S60</f>
        <v>18000</v>
      </c>
      <c r="S60" s="27">
        <f t="shared" ref="S60" si="24">Q60/1.2</f>
        <v>90000</v>
      </c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32" t="s">
        <v>91</v>
      </c>
      <c r="AM60" s="12"/>
      <c r="AN60" s="12"/>
    </row>
    <row r="61" spans="1:40" ht="21" customHeight="1">
      <c r="A61" s="40">
        <v>54</v>
      </c>
      <c r="B61" s="41" t="s">
        <v>64</v>
      </c>
      <c r="C61" s="26" t="s">
        <v>1</v>
      </c>
      <c r="D61" s="26">
        <v>2</v>
      </c>
      <c r="E61" s="29"/>
      <c r="F61" s="29"/>
      <c r="G61" s="29"/>
      <c r="H61" s="29"/>
      <c r="I61" s="29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32" t="s">
        <v>89</v>
      </c>
      <c r="AM61" s="12"/>
      <c r="AN61" s="12"/>
    </row>
    <row r="62" spans="1:40" ht="21" customHeight="1">
      <c r="A62" s="40">
        <v>55</v>
      </c>
      <c r="B62" s="41" t="s">
        <v>65</v>
      </c>
      <c r="C62" s="26" t="s">
        <v>74</v>
      </c>
      <c r="D62" s="26">
        <v>5196</v>
      </c>
      <c r="E62" s="29"/>
      <c r="F62" s="29"/>
      <c r="G62" s="29"/>
      <c r="H62" s="29"/>
      <c r="I62" s="29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>
        <v>389700</v>
      </c>
      <c r="AG62" s="27">
        <f t="shared" si="0"/>
        <v>64950</v>
      </c>
      <c r="AH62" s="27">
        <f t="shared" ref="AH62" si="25">AF62/1.2</f>
        <v>324750</v>
      </c>
      <c r="AI62" s="27"/>
      <c r="AJ62" s="27"/>
      <c r="AK62" s="27"/>
      <c r="AL62" s="32" t="s">
        <v>85</v>
      </c>
      <c r="AM62" s="12"/>
      <c r="AN62" s="12"/>
    </row>
    <row r="63" spans="1:40" ht="21" customHeight="1">
      <c r="A63" s="40">
        <v>56</v>
      </c>
      <c r="B63" s="41" t="s">
        <v>66</v>
      </c>
      <c r="C63" s="26" t="s">
        <v>1</v>
      </c>
      <c r="D63" s="26">
        <v>380</v>
      </c>
      <c r="E63" s="38"/>
      <c r="F63" s="38"/>
      <c r="G63" s="38"/>
      <c r="H63" s="38"/>
      <c r="I63" s="38"/>
      <c r="J63" s="27"/>
      <c r="K63" s="27"/>
      <c r="L63" s="27"/>
      <c r="M63" s="27"/>
      <c r="N63" s="27"/>
      <c r="O63" s="27"/>
      <c r="P63" s="27"/>
      <c r="Q63" s="27">
        <v>144400</v>
      </c>
      <c r="R63" s="27">
        <f t="shared" si="13"/>
        <v>24066.666666666657</v>
      </c>
      <c r="S63" s="36">
        <f t="shared" si="15"/>
        <v>120333.33333333334</v>
      </c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32" t="s">
        <v>88</v>
      </c>
      <c r="AM63" s="12"/>
      <c r="AN63" s="12"/>
    </row>
    <row r="64" spans="1:40" ht="21" customHeight="1">
      <c r="A64" s="40">
        <v>57</v>
      </c>
      <c r="B64" s="41" t="s">
        <v>67</v>
      </c>
      <c r="C64" s="26" t="s">
        <v>1</v>
      </c>
      <c r="D64" s="26">
        <v>515</v>
      </c>
      <c r="E64" s="39"/>
      <c r="F64" s="39"/>
      <c r="G64" s="39"/>
      <c r="H64" s="39"/>
      <c r="I64" s="39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>
        <v>139050</v>
      </c>
      <c r="AG64" s="27">
        <f t="shared" si="0"/>
        <v>23175</v>
      </c>
      <c r="AH64" s="27">
        <f t="shared" ref="AH64" si="26">AF64/1.2</f>
        <v>115875</v>
      </c>
      <c r="AI64" s="27">
        <v>262650</v>
      </c>
      <c r="AJ64" s="27">
        <f t="shared" si="4"/>
        <v>43775</v>
      </c>
      <c r="AK64" s="27">
        <f t="shared" si="9"/>
        <v>218875</v>
      </c>
      <c r="AL64" s="32" t="s">
        <v>85</v>
      </c>
      <c r="AM64" s="12"/>
      <c r="AN64" s="12"/>
    </row>
    <row r="65" spans="1:40" ht="21" customHeight="1">
      <c r="A65" s="40">
        <v>58</v>
      </c>
      <c r="B65" s="41" t="s">
        <v>68</v>
      </c>
      <c r="C65" s="26" t="s">
        <v>1</v>
      </c>
      <c r="D65" s="26">
        <v>3406</v>
      </c>
      <c r="E65" s="29"/>
      <c r="F65" s="29"/>
      <c r="G65" s="29"/>
      <c r="H65" s="29"/>
      <c r="I65" s="29"/>
      <c r="J65" s="27"/>
      <c r="K65" s="27"/>
      <c r="L65" s="27"/>
      <c r="M65" s="27"/>
      <c r="N65" s="27">
        <v>493870</v>
      </c>
      <c r="O65" s="27">
        <f t="shared" ref="O65:O69" si="27">N65-P65</f>
        <v>82311.666666666628</v>
      </c>
      <c r="P65" s="27">
        <f t="shared" ref="P65:P69" si="28">N65/1.2</f>
        <v>411558.33333333337</v>
      </c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>
        <v>561990</v>
      </c>
      <c r="AG65" s="27">
        <f t="shared" si="0"/>
        <v>93665</v>
      </c>
      <c r="AH65" s="27">
        <f t="shared" ref="AH65" si="29">AF65/1.2</f>
        <v>468325</v>
      </c>
      <c r="AI65" s="27">
        <v>681200</v>
      </c>
      <c r="AJ65" s="27">
        <f t="shared" si="4"/>
        <v>113533.31000000006</v>
      </c>
      <c r="AK65" s="34">
        <v>567666.68999999994</v>
      </c>
      <c r="AL65" s="32" t="s">
        <v>85</v>
      </c>
      <c r="AM65" s="12"/>
      <c r="AN65" s="12"/>
    </row>
    <row r="66" spans="1:40" ht="21" customHeight="1">
      <c r="A66" s="40">
        <v>59</v>
      </c>
      <c r="B66" s="41" t="s">
        <v>69</v>
      </c>
      <c r="C66" s="26" t="s">
        <v>1</v>
      </c>
      <c r="D66" s="26">
        <v>357</v>
      </c>
      <c r="E66" s="29"/>
      <c r="F66" s="29"/>
      <c r="G66" s="29"/>
      <c r="H66" s="29"/>
      <c r="I66" s="29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>
        <v>12495</v>
      </c>
      <c r="AG66" s="27">
        <f t="shared" si="0"/>
        <v>2082.5</v>
      </c>
      <c r="AH66" s="34">
        <f t="shared" ref="AH66" si="30">AF66/1.2</f>
        <v>10412.5</v>
      </c>
      <c r="AI66" s="27"/>
      <c r="AJ66" s="27"/>
      <c r="AK66" s="27"/>
      <c r="AL66" s="32" t="s">
        <v>85</v>
      </c>
      <c r="AM66" s="12"/>
      <c r="AN66" s="12"/>
    </row>
    <row r="67" spans="1:40" ht="21" customHeight="1">
      <c r="A67" s="40">
        <v>60</v>
      </c>
      <c r="B67" s="41" t="s">
        <v>70</v>
      </c>
      <c r="C67" s="26" t="s">
        <v>1</v>
      </c>
      <c r="D67" s="26">
        <v>880</v>
      </c>
      <c r="E67" s="29"/>
      <c r="F67" s="29"/>
      <c r="G67" s="29"/>
      <c r="H67" s="29"/>
      <c r="I67" s="29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32" t="s">
        <v>87</v>
      </c>
      <c r="AM67" s="12"/>
      <c r="AN67" s="12"/>
    </row>
    <row r="68" spans="1:40" ht="21" customHeight="1">
      <c r="A68" s="40">
        <v>61</v>
      </c>
      <c r="B68" s="41" t="s">
        <v>71</v>
      </c>
      <c r="C68" s="26" t="s">
        <v>1</v>
      </c>
      <c r="D68" s="26">
        <v>350</v>
      </c>
      <c r="E68" s="29"/>
      <c r="F68" s="29"/>
      <c r="G68" s="29"/>
      <c r="H68" s="29"/>
      <c r="I68" s="29"/>
      <c r="J68" s="27"/>
      <c r="K68" s="27"/>
      <c r="L68" s="27"/>
      <c r="M68" s="27"/>
      <c r="N68" s="27"/>
      <c r="O68" s="27"/>
      <c r="P68" s="27"/>
      <c r="Q68" s="27">
        <v>175000</v>
      </c>
      <c r="R68" s="27">
        <f t="shared" si="13"/>
        <v>29166.666666666657</v>
      </c>
      <c r="S68" s="36">
        <f t="shared" si="15"/>
        <v>145833.33333333334</v>
      </c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>
        <v>203000</v>
      </c>
      <c r="AG68" s="27">
        <f t="shared" si="0"/>
        <v>33833.333333333314</v>
      </c>
      <c r="AH68" s="34">
        <f t="shared" ref="AH68" si="31">AF68/1.2</f>
        <v>169166.66666666669</v>
      </c>
      <c r="AI68" s="27"/>
      <c r="AJ68" s="27"/>
      <c r="AK68" s="27"/>
      <c r="AL68" s="32" t="s">
        <v>88</v>
      </c>
      <c r="AM68" s="12"/>
      <c r="AN68" s="12"/>
    </row>
    <row r="69" spans="1:40" ht="21" customHeight="1">
      <c r="A69" s="40">
        <v>62</v>
      </c>
      <c r="B69" s="41" t="s">
        <v>72</v>
      </c>
      <c r="C69" s="26" t="s">
        <v>1</v>
      </c>
      <c r="D69" s="26">
        <v>1011</v>
      </c>
      <c r="E69" s="29"/>
      <c r="F69" s="29"/>
      <c r="G69" s="29"/>
      <c r="H69" s="29"/>
      <c r="I69" s="29"/>
      <c r="J69" s="27"/>
      <c r="K69" s="27"/>
      <c r="L69" s="27"/>
      <c r="M69" s="27"/>
      <c r="N69" s="27">
        <v>1056495</v>
      </c>
      <c r="O69" s="27">
        <f t="shared" si="27"/>
        <v>176082.5</v>
      </c>
      <c r="P69" s="27">
        <f t="shared" si="28"/>
        <v>880412.5</v>
      </c>
      <c r="Q69" s="27">
        <v>1213200</v>
      </c>
      <c r="R69" s="27">
        <f t="shared" si="13"/>
        <v>202200</v>
      </c>
      <c r="S69" s="27">
        <f t="shared" si="15"/>
        <v>1011000</v>
      </c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32" t="s">
        <v>88</v>
      </c>
      <c r="AM69" s="12"/>
      <c r="AN69" s="12"/>
    </row>
    <row r="70" spans="1:40" ht="21" customHeight="1">
      <c r="A70" s="40">
        <v>63</v>
      </c>
      <c r="B70" s="41" t="s">
        <v>73</v>
      </c>
      <c r="C70" s="26" t="s">
        <v>1</v>
      </c>
      <c r="D70" s="26">
        <v>78</v>
      </c>
      <c r="E70" s="29"/>
      <c r="F70" s="29"/>
      <c r="G70" s="29"/>
      <c r="H70" s="29"/>
      <c r="I70" s="29"/>
      <c r="J70" s="27"/>
      <c r="K70" s="27"/>
      <c r="L70" s="27"/>
      <c r="M70" s="27"/>
      <c r="N70" s="27"/>
      <c r="O70" s="27"/>
      <c r="P70" s="27"/>
      <c r="Q70" s="27">
        <v>46800</v>
      </c>
      <c r="R70" s="27">
        <f t="shared" si="13"/>
        <v>7800</v>
      </c>
      <c r="S70" s="27">
        <f t="shared" si="15"/>
        <v>39000</v>
      </c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6" t="s">
        <v>88</v>
      </c>
      <c r="AM70" s="12"/>
      <c r="AN70" s="12"/>
    </row>
    <row r="71" spans="1:40" ht="40.5" customHeight="1">
      <c r="A71" s="13"/>
      <c r="B71" s="69" t="s">
        <v>90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6"/>
      <c r="AK71" s="6"/>
      <c r="AL71" s="16"/>
      <c r="AM71" s="12"/>
      <c r="AN71" s="12"/>
    </row>
    <row r="72" spans="1:40" s="8" customFormat="1" ht="99" customHeight="1">
      <c r="A72" s="3"/>
      <c r="B72" s="4"/>
      <c r="C72" s="5"/>
      <c r="D72" s="5"/>
      <c r="E72" s="64"/>
      <c r="F72" s="64"/>
      <c r="G72" s="64"/>
      <c r="H72" s="64"/>
      <c r="I72" s="64"/>
      <c r="J72" s="64"/>
      <c r="K72" s="64"/>
      <c r="L72" s="10"/>
      <c r="M72" s="10"/>
      <c r="N72" s="10"/>
      <c r="O72" s="10"/>
      <c r="P72" s="10"/>
      <c r="Q72" s="64"/>
      <c r="R72" s="64"/>
      <c r="S72" s="64"/>
      <c r="T72" s="64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7"/>
    </row>
    <row r="73" spans="1:40" s="8" customFormat="1" ht="51.75" customHeight="1">
      <c r="C73" s="9"/>
      <c r="D73" s="9"/>
      <c r="E73" s="64"/>
      <c r="F73" s="64"/>
      <c r="G73" s="64"/>
      <c r="H73" s="64"/>
      <c r="I73" s="64"/>
      <c r="J73" s="64"/>
      <c r="K73" s="64"/>
      <c r="L73" s="11"/>
      <c r="M73" s="11"/>
      <c r="N73" s="11"/>
      <c r="O73" s="11"/>
      <c r="P73" s="11"/>
      <c r="Q73" s="64"/>
      <c r="R73" s="64"/>
      <c r="S73" s="64"/>
      <c r="T73" s="64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</row>
    <row r="74" spans="1:40" s="8" customFormat="1" ht="63" customHeight="1">
      <c r="C74" s="9"/>
      <c r="D74" s="9"/>
      <c r="E74" s="64"/>
      <c r="F74" s="64"/>
      <c r="G74" s="64"/>
      <c r="H74" s="64"/>
      <c r="I74" s="64"/>
      <c r="J74" s="64"/>
      <c r="K74" s="64"/>
      <c r="L74" s="11"/>
      <c r="M74" s="11"/>
      <c r="N74" s="11"/>
      <c r="O74" s="11"/>
      <c r="P74" s="11"/>
      <c r="Q74" s="64"/>
      <c r="R74" s="64"/>
      <c r="S74" s="64"/>
      <c r="T74" s="64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</row>
    <row r="75" spans="1:40" s="8" customFormat="1" ht="58.5" customHeight="1">
      <c r="C75" s="9"/>
      <c r="D75" s="9"/>
      <c r="E75" s="64"/>
      <c r="F75" s="64"/>
      <c r="G75" s="64"/>
      <c r="H75" s="64"/>
      <c r="I75" s="64"/>
      <c r="J75" s="64"/>
      <c r="K75" s="64"/>
      <c r="L75" s="11"/>
      <c r="M75" s="11"/>
      <c r="N75" s="11"/>
      <c r="O75" s="11"/>
      <c r="P75" s="11"/>
      <c r="Q75" s="64"/>
      <c r="R75" s="64"/>
      <c r="S75" s="64"/>
      <c r="T75" s="64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</row>
  </sheetData>
  <autoFilter ref="A7:AN71">
    <filterColumn colId="37"/>
  </autoFilter>
  <mergeCells count="61">
    <mergeCell ref="B71:Q71"/>
    <mergeCell ref="H4:J4"/>
    <mergeCell ref="K4:M4"/>
    <mergeCell ref="E72:K72"/>
    <mergeCell ref="E73:K73"/>
    <mergeCell ref="F5:F6"/>
    <mergeCell ref="G5:G6"/>
    <mergeCell ref="H5:H6"/>
    <mergeCell ref="I5:I6"/>
    <mergeCell ref="J5:J6"/>
    <mergeCell ref="M5:M6"/>
    <mergeCell ref="N5:N6"/>
    <mergeCell ref="Q5:Q6"/>
    <mergeCell ref="E74:K74"/>
    <mergeCell ref="E75:K75"/>
    <mergeCell ref="AI1:AL1"/>
    <mergeCell ref="T5:T6"/>
    <mergeCell ref="U5:U6"/>
    <mergeCell ref="V5:V6"/>
    <mergeCell ref="AL4:AL6"/>
    <mergeCell ref="A2:AN2"/>
    <mergeCell ref="AE1:AH1"/>
    <mergeCell ref="Q72:T72"/>
    <mergeCell ref="Q73:T73"/>
    <mergeCell ref="Q74:T74"/>
    <mergeCell ref="Q75:T75"/>
    <mergeCell ref="AH5:AH6"/>
    <mergeCell ref="Q4:S4"/>
    <mergeCell ref="S5:S6"/>
    <mergeCell ref="A4:A6"/>
    <mergeCell ref="B4:B6"/>
    <mergeCell ref="C4:C6"/>
    <mergeCell ref="D4:D6"/>
    <mergeCell ref="E5:E6"/>
    <mergeCell ref="E4:G4"/>
    <mergeCell ref="AK5:AK6"/>
    <mergeCell ref="AI4:AK4"/>
    <mergeCell ref="W5:W6"/>
    <mergeCell ref="X5:X6"/>
    <mergeCell ref="Y5:Y6"/>
    <mergeCell ref="Z5:Z6"/>
    <mergeCell ref="AA5:AA6"/>
    <mergeCell ref="AB5:AB6"/>
    <mergeCell ref="AC5:AC6"/>
    <mergeCell ref="W4:Y4"/>
    <mergeCell ref="Z4:AB4"/>
    <mergeCell ref="AD5:AD6"/>
    <mergeCell ref="AE5:AE6"/>
    <mergeCell ref="AF5:AF6"/>
    <mergeCell ref="AG5:AG6"/>
    <mergeCell ref="K5:K6"/>
    <mergeCell ref="L5:L6"/>
    <mergeCell ref="AC4:AE4"/>
    <mergeCell ref="AF4:AH4"/>
    <mergeCell ref="AJ5:AJ6"/>
    <mergeCell ref="AI5:AI6"/>
    <mergeCell ref="O5:O6"/>
    <mergeCell ref="P5:P6"/>
    <mergeCell ref="N4:P4"/>
    <mergeCell ref="T4:V4"/>
    <mergeCell ref="R5:R6"/>
  </mergeCells>
  <printOptions horizontalCentered="1"/>
  <pageMargins left="0" right="0" top="0" bottom="0" header="0" footer="0"/>
  <pageSetup paperSize="9" scale="50" orientation="landscape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74"/>
  <sheetViews>
    <sheetView tabSelected="1" topLeftCell="A37" workbookViewId="0">
      <selection activeCell="Y50" sqref="Y50"/>
    </sheetView>
  </sheetViews>
  <sheetFormatPr defaultRowHeight="15"/>
  <cols>
    <col min="1" max="1" width="3.85546875" customWidth="1"/>
    <col min="2" max="2" width="21" customWidth="1"/>
    <col min="3" max="3" width="4.5703125" style="2" customWidth="1"/>
    <col min="4" max="4" width="6.5703125" style="2" bestFit="1" customWidth="1"/>
    <col min="5" max="5" width="10" style="2" bestFit="1" customWidth="1"/>
    <col min="6" max="6" width="7.42578125" style="2" hidden="1" customWidth="1"/>
    <col min="7" max="7" width="10.28515625" style="2" bestFit="1" customWidth="1"/>
    <col min="8" max="8" width="10.140625" style="2" bestFit="1" customWidth="1"/>
    <col min="9" max="9" width="10" style="2" hidden="1" customWidth="1"/>
    <col min="10" max="10" width="10.5703125" style="2" bestFit="1" customWidth="1"/>
    <col min="11" max="11" width="7.85546875" style="2" bestFit="1" customWidth="1"/>
    <col min="12" max="12" width="5.140625" style="2" hidden="1" customWidth="1"/>
    <col min="13" max="13" width="9.42578125" style="2" bestFit="1" customWidth="1"/>
    <col min="14" max="14" width="9.140625" style="2" bestFit="1" customWidth="1"/>
    <col min="15" max="15" width="6.140625" style="2" hidden="1" customWidth="1"/>
    <col min="16" max="16" width="9" style="2" bestFit="1" customWidth="1"/>
    <col min="17" max="17" width="9.5703125" style="2" bestFit="1" customWidth="1"/>
    <col min="18" max="18" width="9.140625" style="2" hidden="1" customWidth="1"/>
    <col min="19" max="19" width="10.140625" style="2" bestFit="1" customWidth="1"/>
    <col min="20" max="20" width="8.85546875" style="2" bestFit="1" customWidth="1"/>
    <col min="21" max="21" width="6.140625" style="2" hidden="1" customWidth="1"/>
    <col min="22" max="22" width="9.140625" style="2" bestFit="1" customWidth="1"/>
    <col min="23" max="23" width="9.5703125" style="2" bestFit="1" customWidth="1"/>
    <col min="24" max="24" width="6.42578125" style="2" hidden="1" customWidth="1"/>
    <col min="25" max="25" width="10.5703125" style="2" bestFit="1" customWidth="1"/>
    <col min="26" max="26" width="9.42578125" style="2" bestFit="1" customWidth="1"/>
    <col min="27" max="27" width="3.7109375" style="2" hidden="1" customWidth="1"/>
    <col min="28" max="28" width="9.42578125" style="2" bestFit="1" customWidth="1"/>
    <col min="29" max="29" width="10.28515625" style="2" bestFit="1" customWidth="1"/>
    <col min="30" max="30" width="7" style="2" hidden="1" customWidth="1"/>
    <col min="31" max="31" width="10.5703125" style="2" bestFit="1" customWidth="1"/>
    <col min="32" max="32" width="10.28515625" style="2" bestFit="1" customWidth="1"/>
    <col min="33" max="33" width="9.140625" style="2" hidden="1" customWidth="1"/>
    <col min="34" max="34" width="10.85546875" style="2" bestFit="1" customWidth="1"/>
    <col min="35" max="35" width="10" style="2" bestFit="1" customWidth="1"/>
    <col min="36" max="36" width="7.42578125" style="2" hidden="1" customWidth="1"/>
    <col min="37" max="37" width="11.140625" style="2" bestFit="1" customWidth="1"/>
    <col min="38" max="38" width="10.42578125" style="2" customWidth="1"/>
    <col min="39" max="39" width="8.5703125" customWidth="1"/>
    <col min="40" max="40" width="10" hidden="1" customWidth="1"/>
    <col min="41" max="41" width="23.42578125" customWidth="1"/>
  </cols>
  <sheetData>
    <row r="1" spans="1:40" ht="18.75">
      <c r="A1" s="12"/>
      <c r="B1" s="12"/>
      <c r="C1" s="14"/>
      <c r="D1" s="14"/>
      <c r="E1" s="14"/>
      <c r="F1" s="14"/>
      <c r="G1" s="14"/>
      <c r="H1" s="14"/>
      <c r="I1" s="14"/>
      <c r="J1" s="14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65" t="s">
        <v>7</v>
      </c>
      <c r="AF1" s="65"/>
      <c r="AG1" s="65"/>
      <c r="AH1" s="65"/>
      <c r="AI1" s="65"/>
      <c r="AJ1" s="65"/>
      <c r="AK1" s="65"/>
      <c r="AL1" s="65"/>
      <c r="AM1" s="15"/>
      <c r="AN1" s="15"/>
    </row>
    <row r="2" spans="1:40" ht="36.75" customHeight="1">
      <c r="A2" s="67" t="s">
        <v>12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</row>
    <row r="3" spans="1:40" ht="20.25" customHeight="1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</row>
    <row r="4" spans="1:40" ht="45.75" customHeight="1">
      <c r="A4" s="63" t="s">
        <v>2</v>
      </c>
      <c r="B4" s="63" t="s">
        <v>3</v>
      </c>
      <c r="C4" s="63" t="s">
        <v>4</v>
      </c>
      <c r="D4" s="63" t="s">
        <v>5</v>
      </c>
      <c r="E4" s="63" t="s">
        <v>8</v>
      </c>
      <c r="F4" s="63"/>
      <c r="G4" s="63"/>
      <c r="H4" s="63" t="s">
        <v>9</v>
      </c>
      <c r="I4" s="63"/>
      <c r="J4" s="63"/>
      <c r="K4" s="63" t="s">
        <v>78</v>
      </c>
      <c r="L4" s="63"/>
      <c r="M4" s="63"/>
      <c r="N4" s="62" t="s">
        <v>84</v>
      </c>
      <c r="O4" s="62"/>
      <c r="P4" s="62"/>
      <c r="Q4" s="63" t="s">
        <v>79</v>
      </c>
      <c r="R4" s="63"/>
      <c r="S4" s="63"/>
      <c r="T4" s="63" t="s">
        <v>80</v>
      </c>
      <c r="U4" s="63"/>
      <c r="V4" s="63"/>
      <c r="W4" s="63" t="s">
        <v>81</v>
      </c>
      <c r="X4" s="63"/>
      <c r="Y4" s="63"/>
      <c r="Z4" s="63" t="s">
        <v>82</v>
      </c>
      <c r="AA4" s="63"/>
      <c r="AB4" s="63"/>
      <c r="AC4" s="63" t="s">
        <v>83</v>
      </c>
      <c r="AD4" s="63"/>
      <c r="AE4" s="63"/>
      <c r="AF4" s="63" t="s">
        <v>85</v>
      </c>
      <c r="AG4" s="63"/>
      <c r="AH4" s="63"/>
      <c r="AI4" s="63" t="s">
        <v>86</v>
      </c>
      <c r="AJ4" s="63"/>
      <c r="AK4" s="63"/>
      <c r="AL4" s="63" t="s">
        <v>10</v>
      </c>
      <c r="AM4" s="12"/>
      <c r="AN4" s="12"/>
    </row>
    <row r="5" spans="1:40">
      <c r="A5" s="63"/>
      <c r="B5" s="63"/>
      <c r="C5" s="63"/>
      <c r="D5" s="63"/>
      <c r="E5" s="63" t="s">
        <v>6</v>
      </c>
      <c r="F5" s="63" t="s">
        <v>11</v>
      </c>
      <c r="G5" s="63" t="s">
        <v>92</v>
      </c>
      <c r="H5" s="63" t="s">
        <v>6</v>
      </c>
      <c r="I5" s="63" t="s">
        <v>11</v>
      </c>
      <c r="J5" s="63" t="s">
        <v>92</v>
      </c>
      <c r="K5" s="63" t="s">
        <v>6</v>
      </c>
      <c r="L5" s="63" t="s">
        <v>11</v>
      </c>
      <c r="M5" s="63" t="s">
        <v>92</v>
      </c>
      <c r="N5" s="63" t="s">
        <v>6</v>
      </c>
      <c r="O5" s="63" t="s">
        <v>11</v>
      </c>
      <c r="P5" s="63" t="s">
        <v>92</v>
      </c>
      <c r="Q5" s="63" t="s">
        <v>6</v>
      </c>
      <c r="R5" s="63" t="s">
        <v>11</v>
      </c>
      <c r="S5" s="63" t="s">
        <v>92</v>
      </c>
      <c r="T5" s="63" t="s">
        <v>6</v>
      </c>
      <c r="U5" s="63" t="s">
        <v>11</v>
      </c>
      <c r="V5" s="63" t="s">
        <v>92</v>
      </c>
      <c r="W5" s="63" t="s">
        <v>6</v>
      </c>
      <c r="X5" s="63" t="s">
        <v>11</v>
      </c>
      <c r="Y5" s="63" t="s">
        <v>92</v>
      </c>
      <c r="Z5" s="63" t="s">
        <v>6</v>
      </c>
      <c r="AA5" s="63" t="s">
        <v>11</v>
      </c>
      <c r="AB5" s="63" t="s">
        <v>92</v>
      </c>
      <c r="AC5" s="63" t="s">
        <v>6</v>
      </c>
      <c r="AD5" s="63" t="s">
        <v>11</v>
      </c>
      <c r="AE5" s="63" t="s">
        <v>92</v>
      </c>
      <c r="AF5" s="63" t="s">
        <v>6</v>
      </c>
      <c r="AG5" s="63" t="s">
        <v>11</v>
      </c>
      <c r="AH5" s="63" t="s">
        <v>92</v>
      </c>
      <c r="AI5" s="63" t="s">
        <v>6</v>
      </c>
      <c r="AJ5" s="63" t="s">
        <v>11</v>
      </c>
      <c r="AK5" s="63" t="s">
        <v>92</v>
      </c>
      <c r="AL5" s="63"/>
      <c r="AM5" s="12"/>
      <c r="AN5" s="12"/>
    </row>
    <row r="6" spans="1:40" ht="31.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12"/>
      <c r="AN6" s="12"/>
    </row>
    <row r="7" spans="1:40" ht="25.5">
      <c r="A7" s="43">
        <v>1</v>
      </c>
      <c r="B7" s="44" t="s">
        <v>13</v>
      </c>
      <c r="C7" s="21" t="s">
        <v>74</v>
      </c>
      <c r="D7" s="21">
        <v>34560</v>
      </c>
      <c r="E7" s="45">
        <v>64281600</v>
      </c>
      <c r="F7" s="45">
        <f>E7-G7</f>
        <v>10713600</v>
      </c>
      <c r="G7" s="45">
        <f>E7/1.2</f>
        <v>53568000</v>
      </c>
      <c r="H7" s="45">
        <v>63244800</v>
      </c>
      <c r="I7" s="45">
        <f>H7-J7</f>
        <v>10540800</v>
      </c>
      <c r="J7" s="45">
        <f>H7/1.2</f>
        <v>52704000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>
        <v>55296000</v>
      </c>
      <c r="AD7" s="45">
        <f>AC7-AE7</f>
        <v>9216000</v>
      </c>
      <c r="AE7" s="45">
        <f>AC7/1.2</f>
        <v>46080000</v>
      </c>
      <c r="AF7" s="45">
        <v>55296000</v>
      </c>
      <c r="AG7" s="45">
        <f>AF7-AH7</f>
        <v>9216000</v>
      </c>
      <c r="AH7" s="45">
        <f>AF7/1.2</f>
        <v>46080000</v>
      </c>
      <c r="AI7" s="45">
        <v>54535680</v>
      </c>
      <c r="AJ7" s="45">
        <f>AI7-AK7</f>
        <v>9089280</v>
      </c>
      <c r="AK7" s="45">
        <f>AI7/1.2</f>
        <v>45446400</v>
      </c>
      <c r="AL7" s="21" t="s">
        <v>86</v>
      </c>
      <c r="AM7" s="12"/>
      <c r="AN7" s="12"/>
    </row>
    <row r="8" spans="1:40" ht="33">
      <c r="A8" s="43">
        <v>2</v>
      </c>
      <c r="B8" s="44" t="s">
        <v>14</v>
      </c>
      <c r="C8" s="21" t="s">
        <v>1</v>
      </c>
      <c r="D8" s="21">
        <v>500</v>
      </c>
      <c r="E8" s="45"/>
      <c r="F8" s="45"/>
      <c r="G8" s="45"/>
      <c r="H8" s="45"/>
      <c r="I8" s="45"/>
      <c r="J8" s="45"/>
      <c r="K8" s="45">
        <v>475000</v>
      </c>
      <c r="L8" s="45">
        <f>K8-M8</f>
        <v>79166.659999999974</v>
      </c>
      <c r="M8" s="46">
        <v>395833.34</v>
      </c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7"/>
      <c r="AJ8" s="45"/>
      <c r="AK8" s="45"/>
      <c r="AL8" s="59" t="s">
        <v>91</v>
      </c>
      <c r="AM8" s="12"/>
      <c r="AN8" s="12"/>
    </row>
    <row r="9" spans="1:40" ht="25.5">
      <c r="A9" s="43">
        <v>3</v>
      </c>
      <c r="B9" s="44" t="s">
        <v>15</v>
      </c>
      <c r="C9" s="21" t="s">
        <v>75</v>
      </c>
      <c r="D9" s="21">
        <v>500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>
        <v>79800</v>
      </c>
      <c r="X9" s="45">
        <f>W9-Y9</f>
        <v>13300</v>
      </c>
      <c r="Y9" s="45">
        <f>W9/1.2</f>
        <v>66500</v>
      </c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21" t="s">
        <v>78</v>
      </c>
      <c r="AM9" s="12"/>
      <c r="AN9" s="12"/>
    </row>
    <row r="10" spans="1:40" ht="33">
      <c r="A10" s="43">
        <v>4</v>
      </c>
      <c r="B10" s="44" t="s">
        <v>16</v>
      </c>
      <c r="C10" s="21" t="s">
        <v>1</v>
      </c>
      <c r="D10" s="21">
        <v>22643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9">
        <v>156236.70000000001</v>
      </c>
      <c r="AG10" s="45">
        <f t="shared" ref="AG10:AG67" si="0">AF10-AH10</f>
        <v>156236.70000000001</v>
      </c>
      <c r="AH10" s="50"/>
      <c r="AI10" s="45"/>
      <c r="AJ10" s="45"/>
      <c r="AK10" s="45"/>
      <c r="AL10" s="59" t="s">
        <v>91</v>
      </c>
      <c r="AM10" s="12"/>
      <c r="AN10" s="12"/>
    </row>
    <row r="11" spans="1:40" ht="25.5">
      <c r="A11" s="43">
        <v>5</v>
      </c>
      <c r="B11" s="44" t="s">
        <v>17</v>
      </c>
      <c r="C11" s="21" t="s">
        <v>1</v>
      </c>
      <c r="D11" s="21">
        <v>10077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9">
        <v>1100408.3999999999</v>
      </c>
      <c r="X11" s="45">
        <f t="shared" ref="X11:X30" si="1">W11-Y11</f>
        <v>183401.39999999991</v>
      </c>
      <c r="Y11" s="45">
        <f t="shared" ref="Y11:Y30" si="2">W11/1.2</f>
        <v>917007</v>
      </c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21" t="s">
        <v>81</v>
      </c>
      <c r="AM11" s="12"/>
      <c r="AN11" s="12"/>
    </row>
    <row r="12" spans="1:40" ht="25.5">
      <c r="A12" s="43">
        <v>6</v>
      </c>
      <c r="B12" s="44" t="s">
        <v>18</v>
      </c>
      <c r="C12" s="21" t="s">
        <v>1</v>
      </c>
      <c r="D12" s="21">
        <v>936</v>
      </c>
      <c r="E12" s="45"/>
      <c r="F12" s="45"/>
      <c r="G12" s="45"/>
      <c r="H12" s="45"/>
      <c r="I12" s="45"/>
      <c r="J12" s="45"/>
      <c r="K12" s="45"/>
      <c r="L12" s="45"/>
      <c r="M12" s="45"/>
      <c r="N12" s="45">
        <v>580320</v>
      </c>
      <c r="O12" s="45">
        <f>N12-P12</f>
        <v>96720</v>
      </c>
      <c r="P12" s="45">
        <f>N12/1.2</f>
        <v>483600</v>
      </c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>
        <v>552240</v>
      </c>
      <c r="AG12" s="45">
        <f t="shared" si="0"/>
        <v>92040</v>
      </c>
      <c r="AH12" s="45">
        <f t="shared" ref="AH12" si="3">AF12/1.2</f>
        <v>460200</v>
      </c>
      <c r="AI12" s="45">
        <v>587808</v>
      </c>
      <c r="AJ12" s="45">
        <f t="shared" ref="AJ12:AJ64" si="4">AI12-AK12</f>
        <v>97968</v>
      </c>
      <c r="AK12" s="45">
        <f>AI12/1.2</f>
        <v>489840</v>
      </c>
      <c r="AL12" s="48" t="s">
        <v>85</v>
      </c>
      <c r="AM12" s="12"/>
      <c r="AN12" s="12"/>
    </row>
    <row r="13" spans="1:40" ht="25.5">
      <c r="A13" s="43">
        <v>7</v>
      </c>
      <c r="B13" s="44" t="s">
        <v>19</v>
      </c>
      <c r="C13" s="21" t="s">
        <v>0</v>
      </c>
      <c r="D13" s="21">
        <v>4000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>
        <v>6672000</v>
      </c>
      <c r="X13" s="45">
        <f t="shared" si="1"/>
        <v>1112000</v>
      </c>
      <c r="Y13" s="45">
        <f t="shared" si="2"/>
        <v>5560000</v>
      </c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51" t="s">
        <v>81</v>
      </c>
      <c r="AM13" s="12"/>
      <c r="AN13" s="12"/>
    </row>
    <row r="14" spans="1:40" ht="25.5">
      <c r="A14" s="43">
        <v>8</v>
      </c>
      <c r="B14" s="44" t="s">
        <v>20</v>
      </c>
      <c r="C14" s="21" t="s">
        <v>0</v>
      </c>
      <c r="D14" s="21">
        <v>6048</v>
      </c>
      <c r="E14" s="45">
        <v>4294080</v>
      </c>
      <c r="F14" s="45">
        <f t="shared" ref="F14" si="5">E14-G14</f>
        <v>715680</v>
      </c>
      <c r="G14" s="45">
        <f t="shared" ref="G14" si="6">E14/1.2</f>
        <v>3578400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>
        <v>5138380</v>
      </c>
      <c r="U14" s="45">
        <f>T14-V14</f>
        <v>856396</v>
      </c>
      <c r="V14" s="52">
        <v>4281984</v>
      </c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51" t="s">
        <v>8</v>
      </c>
      <c r="AM14" s="12"/>
      <c r="AN14" s="12"/>
    </row>
    <row r="15" spans="1:40" ht="38.25">
      <c r="A15" s="43">
        <v>9</v>
      </c>
      <c r="B15" s="44" t="s">
        <v>21</v>
      </c>
      <c r="C15" s="21" t="s">
        <v>76</v>
      </c>
      <c r="D15" s="21">
        <v>223</v>
      </c>
      <c r="E15" s="45"/>
      <c r="F15" s="45"/>
      <c r="G15" s="45"/>
      <c r="H15" s="45">
        <v>1293400</v>
      </c>
      <c r="I15" s="45">
        <f t="shared" ref="I15:I17" si="7">H15-J15</f>
        <v>215566.62000000011</v>
      </c>
      <c r="J15" s="53">
        <v>1077833.3799999999</v>
      </c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54"/>
      <c r="AC15" s="45"/>
      <c r="AD15" s="45"/>
      <c r="AE15" s="45"/>
      <c r="AF15" s="45"/>
      <c r="AG15" s="45"/>
      <c r="AH15" s="45"/>
      <c r="AI15" s="45"/>
      <c r="AJ15" s="45"/>
      <c r="AK15" s="45"/>
      <c r="AL15" s="51" t="s">
        <v>9</v>
      </c>
      <c r="AM15" s="12"/>
      <c r="AN15" s="12"/>
    </row>
    <row r="16" spans="1:40" ht="38.25">
      <c r="A16" s="43">
        <v>10</v>
      </c>
      <c r="B16" s="44" t="s">
        <v>22</v>
      </c>
      <c r="C16" s="21" t="s">
        <v>76</v>
      </c>
      <c r="D16" s="21">
        <v>120</v>
      </c>
      <c r="E16" s="45"/>
      <c r="F16" s="45"/>
      <c r="G16" s="45"/>
      <c r="H16" s="45">
        <v>990000</v>
      </c>
      <c r="I16" s="45">
        <f t="shared" si="7"/>
        <v>165000</v>
      </c>
      <c r="J16" s="45">
        <f t="shared" ref="J16" si="8">H16/1.2</f>
        <v>825000</v>
      </c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50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51" t="s">
        <v>9</v>
      </c>
      <c r="AM16" s="12"/>
      <c r="AN16" s="12"/>
    </row>
    <row r="17" spans="1:40" ht="38.25">
      <c r="A17" s="43">
        <v>11</v>
      </c>
      <c r="B17" s="44" t="s">
        <v>23</v>
      </c>
      <c r="C17" s="21" t="s">
        <v>76</v>
      </c>
      <c r="D17" s="21">
        <v>215</v>
      </c>
      <c r="E17" s="45"/>
      <c r="F17" s="45"/>
      <c r="G17" s="45"/>
      <c r="H17" s="45">
        <v>1365250</v>
      </c>
      <c r="I17" s="45">
        <f t="shared" si="7"/>
        <v>227541.62000000011</v>
      </c>
      <c r="J17" s="53">
        <v>1137708.3799999999</v>
      </c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51" t="s">
        <v>9</v>
      </c>
      <c r="AM17" s="12"/>
      <c r="AN17" s="12"/>
    </row>
    <row r="18" spans="1:40" ht="27">
      <c r="A18" s="43">
        <v>12</v>
      </c>
      <c r="B18" s="44" t="s">
        <v>24</v>
      </c>
      <c r="C18" s="21" t="s">
        <v>75</v>
      </c>
      <c r="D18" s="21">
        <v>968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60" t="s">
        <v>89</v>
      </c>
      <c r="AM18" s="12"/>
      <c r="AN18" s="12"/>
    </row>
    <row r="19" spans="1:40" ht="25.5">
      <c r="A19" s="43">
        <v>13</v>
      </c>
      <c r="B19" s="44" t="s">
        <v>25</v>
      </c>
      <c r="C19" s="21" t="s">
        <v>1</v>
      </c>
      <c r="D19" s="21">
        <v>3000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>
        <v>288000</v>
      </c>
      <c r="AJ19" s="45">
        <f t="shared" si="4"/>
        <v>48000</v>
      </c>
      <c r="AK19" s="45">
        <f t="shared" ref="AK19:AK63" si="9">AI19/1.2</f>
        <v>240000</v>
      </c>
      <c r="AL19" s="51" t="s">
        <v>86</v>
      </c>
      <c r="AM19" s="12"/>
      <c r="AN19" s="12"/>
    </row>
    <row r="20" spans="1:40" ht="25.5">
      <c r="A20" s="43">
        <v>14</v>
      </c>
      <c r="B20" s="44" t="s">
        <v>26</v>
      </c>
      <c r="C20" s="21" t="s">
        <v>1</v>
      </c>
      <c r="D20" s="21">
        <v>300</v>
      </c>
      <c r="E20" s="45"/>
      <c r="F20" s="45"/>
      <c r="G20" s="45"/>
      <c r="H20" s="45"/>
      <c r="I20" s="45"/>
      <c r="J20" s="45"/>
      <c r="K20" s="45"/>
      <c r="L20" s="45"/>
      <c r="M20" s="45"/>
      <c r="N20" s="45">
        <v>420000</v>
      </c>
      <c r="O20" s="45">
        <f t="shared" ref="O20:O54" si="10">N20-P20</f>
        <v>70000</v>
      </c>
      <c r="P20" s="45">
        <f t="shared" ref="P20" si="11">N20/1.2</f>
        <v>350000</v>
      </c>
      <c r="Q20" s="45">
        <v>570000</v>
      </c>
      <c r="R20" s="45">
        <f>Q20-S20</f>
        <v>95000</v>
      </c>
      <c r="S20" s="45">
        <f>Q20/1.2</f>
        <v>475000</v>
      </c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>
        <v>435000</v>
      </c>
      <c r="AG20" s="45">
        <f t="shared" si="0"/>
        <v>72500</v>
      </c>
      <c r="AH20" s="45">
        <f t="shared" ref="AH20:AH56" si="12">AF20/1.2</f>
        <v>362500</v>
      </c>
      <c r="AI20" s="45"/>
      <c r="AJ20" s="45"/>
      <c r="AK20" s="45"/>
      <c r="AL20" s="51" t="s">
        <v>84</v>
      </c>
      <c r="AM20" s="12"/>
      <c r="AN20" s="12"/>
    </row>
    <row r="21" spans="1:40" ht="25.5">
      <c r="A21" s="43">
        <v>15</v>
      </c>
      <c r="B21" s="44" t="s">
        <v>27</v>
      </c>
      <c r="C21" s="21" t="s">
        <v>1</v>
      </c>
      <c r="D21" s="21">
        <v>50150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>
        <v>2046120</v>
      </c>
      <c r="X21" s="45">
        <f t="shared" si="1"/>
        <v>341020</v>
      </c>
      <c r="Y21" s="45">
        <f t="shared" si="2"/>
        <v>1705100</v>
      </c>
      <c r="Z21" s="45"/>
      <c r="AA21" s="45"/>
      <c r="AB21" s="45"/>
      <c r="AC21" s="45"/>
      <c r="AD21" s="45"/>
      <c r="AE21" s="45"/>
      <c r="AF21" s="45">
        <v>2407200</v>
      </c>
      <c r="AG21" s="45">
        <f t="shared" si="0"/>
        <v>401200</v>
      </c>
      <c r="AH21" s="45">
        <f t="shared" si="12"/>
        <v>2006000</v>
      </c>
      <c r="AI21" s="45">
        <v>6118300</v>
      </c>
      <c r="AJ21" s="45">
        <f t="shared" si="4"/>
        <v>1019716.5</v>
      </c>
      <c r="AK21" s="50">
        <v>5098583.5</v>
      </c>
      <c r="AL21" s="51" t="s">
        <v>81</v>
      </c>
      <c r="AM21" s="12"/>
      <c r="AN21" s="12"/>
    </row>
    <row r="22" spans="1:40" ht="25.5">
      <c r="A22" s="43">
        <v>16</v>
      </c>
      <c r="B22" s="44" t="s">
        <v>28</v>
      </c>
      <c r="C22" s="21" t="s">
        <v>1</v>
      </c>
      <c r="D22" s="21">
        <v>650</v>
      </c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>
        <v>54600</v>
      </c>
      <c r="X22" s="45">
        <f t="shared" si="1"/>
        <v>9100</v>
      </c>
      <c r="Y22" s="45">
        <f t="shared" si="2"/>
        <v>45500</v>
      </c>
      <c r="Z22" s="45"/>
      <c r="AA22" s="45"/>
      <c r="AB22" s="45"/>
      <c r="AC22" s="45"/>
      <c r="AD22" s="45"/>
      <c r="AE22" s="45"/>
      <c r="AF22" s="45"/>
      <c r="AG22" s="45"/>
      <c r="AH22" s="45"/>
      <c r="AI22" s="45">
        <v>63700</v>
      </c>
      <c r="AJ22" s="45">
        <f t="shared" si="4"/>
        <v>10616.666666666664</v>
      </c>
      <c r="AK22" s="50">
        <f t="shared" si="9"/>
        <v>53083.333333333336</v>
      </c>
      <c r="AL22" s="51" t="s">
        <v>81</v>
      </c>
      <c r="AM22" s="12"/>
      <c r="AN22" s="12"/>
    </row>
    <row r="23" spans="1:40" ht="25.5">
      <c r="A23" s="43">
        <v>17</v>
      </c>
      <c r="B23" s="44" t="s">
        <v>29</v>
      </c>
      <c r="C23" s="21" t="s">
        <v>1</v>
      </c>
      <c r="D23" s="21">
        <v>110450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>
        <v>5522500</v>
      </c>
      <c r="R23" s="45">
        <f t="shared" ref="R23:R69" si="13">Q23-S23</f>
        <v>920416.46666666586</v>
      </c>
      <c r="S23" s="49">
        <f>Q23/1.2+0.2</f>
        <v>4602083.5333333341</v>
      </c>
      <c r="T23" s="45"/>
      <c r="U23" s="45"/>
      <c r="V23" s="45"/>
      <c r="W23" s="45">
        <v>2750205</v>
      </c>
      <c r="X23" s="45">
        <f t="shared" si="1"/>
        <v>458367.5</v>
      </c>
      <c r="Y23" s="50">
        <f t="shared" si="2"/>
        <v>2291837.5</v>
      </c>
      <c r="Z23" s="45"/>
      <c r="AA23" s="45"/>
      <c r="AB23" s="45"/>
      <c r="AC23" s="45"/>
      <c r="AD23" s="45"/>
      <c r="AE23" s="45"/>
      <c r="AF23" s="45">
        <v>2982150</v>
      </c>
      <c r="AG23" s="45">
        <f t="shared" si="0"/>
        <v>497025</v>
      </c>
      <c r="AH23" s="45">
        <f t="shared" si="12"/>
        <v>2485125</v>
      </c>
      <c r="AI23" s="45">
        <v>3644850</v>
      </c>
      <c r="AJ23" s="45">
        <f t="shared" si="4"/>
        <v>607475</v>
      </c>
      <c r="AK23" s="45">
        <f t="shared" si="9"/>
        <v>3037375</v>
      </c>
      <c r="AL23" s="51" t="s">
        <v>81</v>
      </c>
      <c r="AM23" s="12"/>
      <c r="AN23" s="12"/>
    </row>
    <row r="24" spans="1:40" ht="25.5">
      <c r="A24" s="43">
        <v>18</v>
      </c>
      <c r="B24" s="44" t="s">
        <v>30</v>
      </c>
      <c r="C24" s="21" t="s">
        <v>1</v>
      </c>
      <c r="D24" s="21">
        <v>5500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>
        <v>550000</v>
      </c>
      <c r="R24" s="45">
        <f t="shared" si="13"/>
        <v>41516.656666666619</v>
      </c>
      <c r="S24" s="55">
        <f>Q24/1.2+D21+0.01</f>
        <v>508483.34333333338</v>
      </c>
      <c r="T24" s="45"/>
      <c r="U24" s="45"/>
      <c r="V24" s="45"/>
      <c r="W24" s="45">
        <v>165000</v>
      </c>
      <c r="X24" s="45">
        <f t="shared" si="1"/>
        <v>27500</v>
      </c>
      <c r="Y24" s="45">
        <f t="shared" si="2"/>
        <v>137500</v>
      </c>
      <c r="Z24" s="45"/>
      <c r="AA24" s="45"/>
      <c r="AB24" s="45"/>
      <c r="AC24" s="45"/>
      <c r="AD24" s="45"/>
      <c r="AE24" s="45"/>
      <c r="AF24" s="45"/>
      <c r="AG24" s="45"/>
      <c r="AH24" s="45"/>
      <c r="AI24" s="45">
        <v>154000</v>
      </c>
      <c r="AJ24" s="45">
        <f t="shared" si="4"/>
        <v>25666.666666666657</v>
      </c>
      <c r="AK24" s="50">
        <f t="shared" si="9"/>
        <v>128333.33333333334</v>
      </c>
      <c r="AL24" s="51" t="s">
        <v>86</v>
      </c>
      <c r="AM24" s="12"/>
      <c r="AN24" s="12"/>
    </row>
    <row r="25" spans="1:40" s="17" customFormat="1" ht="38.25">
      <c r="A25" s="43">
        <v>19</v>
      </c>
      <c r="B25" s="44" t="s">
        <v>31</v>
      </c>
      <c r="C25" s="21" t="s">
        <v>1</v>
      </c>
      <c r="D25" s="21">
        <v>8300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>
        <v>157368</v>
      </c>
      <c r="X25" s="45">
        <f t="shared" si="1"/>
        <v>26228</v>
      </c>
      <c r="Y25" s="45">
        <f t="shared" si="2"/>
        <v>131140</v>
      </c>
      <c r="Z25" s="45"/>
      <c r="AA25" s="45"/>
      <c r="AB25" s="45"/>
      <c r="AC25" s="45"/>
      <c r="AD25" s="45"/>
      <c r="AE25" s="45"/>
      <c r="AF25" s="45"/>
      <c r="AG25" s="45"/>
      <c r="AH25" s="45"/>
      <c r="AI25" s="45">
        <v>99600</v>
      </c>
      <c r="AJ25" s="45">
        <f t="shared" si="4"/>
        <v>16600</v>
      </c>
      <c r="AK25" s="45">
        <f t="shared" si="9"/>
        <v>83000</v>
      </c>
      <c r="AL25" s="51" t="s">
        <v>86</v>
      </c>
      <c r="AM25" s="12"/>
      <c r="AN25" s="12"/>
    </row>
    <row r="26" spans="1:40" ht="25.5">
      <c r="A26" s="43">
        <v>20</v>
      </c>
      <c r="B26" s="44" t="s">
        <v>32</v>
      </c>
      <c r="C26" s="21" t="s">
        <v>1</v>
      </c>
      <c r="D26" s="21">
        <v>254700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>
        <v>4309524</v>
      </c>
      <c r="X26" s="45">
        <f t="shared" si="1"/>
        <v>718254</v>
      </c>
      <c r="Y26" s="45">
        <f t="shared" si="2"/>
        <v>3591270</v>
      </c>
      <c r="Z26" s="45"/>
      <c r="AA26" s="45"/>
      <c r="AB26" s="45"/>
      <c r="AC26" s="45"/>
      <c r="AD26" s="45"/>
      <c r="AE26" s="45"/>
      <c r="AF26" s="45">
        <v>4711950</v>
      </c>
      <c r="AG26" s="45">
        <f t="shared" si="0"/>
        <v>785325</v>
      </c>
      <c r="AH26" s="45">
        <f t="shared" si="12"/>
        <v>3926625</v>
      </c>
      <c r="AI26" s="45">
        <v>3565800</v>
      </c>
      <c r="AJ26" s="45">
        <f t="shared" si="4"/>
        <v>594300</v>
      </c>
      <c r="AK26" s="45">
        <f t="shared" si="9"/>
        <v>2971500</v>
      </c>
      <c r="AL26" s="51" t="s">
        <v>86</v>
      </c>
      <c r="AM26" s="12"/>
      <c r="AN26" s="12"/>
    </row>
    <row r="27" spans="1:40" ht="25.5">
      <c r="A27" s="43">
        <v>21</v>
      </c>
      <c r="B27" s="44" t="s">
        <v>33</v>
      </c>
      <c r="C27" s="21" t="s">
        <v>1</v>
      </c>
      <c r="D27" s="21">
        <v>114000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>
        <v>786600</v>
      </c>
      <c r="X27" s="45">
        <f t="shared" si="1"/>
        <v>131100</v>
      </c>
      <c r="Y27" s="45">
        <f t="shared" si="2"/>
        <v>655500</v>
      </c>
      <c r="Z27" s="45"/>
      <c r="AA27" s="45"/>
      <c r="AB27" s="45"/>
      <c r="AC27" s="45"/>
      <c r="AD27" s="45"/>
      <c r="AE27" s="45"/>
      <c r="AF27" s="45">
        <v>798000</v>
      </c>
      <c r="AG27" s="45">
        <f t="shared" si="0"/>
        <v>133000</v>
      </c>
      <c r="AH27" s="45">
        <f t="shared" si="12"/>
        <v>665000</v>
      </c>
      <c r="AI27" s="45">
        <v>1254000</v>
      </c>
      <c r="AJ27" s="45">
        <f t="shared" si="4"/>
        <v>209000</v>
      </c>
      <c r="AK27" s="45">
        <f t="shared" si="9"/>
        <v>1045000</v>
      </c>
      <c r="AL27" s="51" t="s">
        <v>81</v>
      </c>
      <c r="AM27" s="12"/>
      <c r="AN27" s="12"/>
    </row>
    <row r="28" spans="1:40" ht="38.25">
      <c r="A28" s="43">
        <v>22</v>
      </c>
      <c r="B28" s="44" t="s">
        <v>34</v>
      </c>
      <c r="C28" s="21" t="s">
        <v>1</v>
      </c>
      <c r="D28" s="21">
        <v>23500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>
        <v>185650</v>
      </c>
      <c r="AG28" s="45">
        <f t="shared" si="0"/>
        <v>185650</v>
      </c>
      <c r="AH28" s="50"/>
      <c r="AI28" s="45">
        <v>282000</v>
      </c>
      <c r="AJ28" s="45">
        <f t="shared" si="4"/>
        <v>47000</v>
      </c>
      <c r="AK28" s="45">
        <f t="shared" si="9"/>
        <v>235000</v>
      </c>
      <c r="AL28" s="51" t="s">
        <v>86</v>
      </c>
      <c r="AM28" s="12"/>
      <c r="AN28" s="12"/>
    </row>
    <row r="29" spans="1:40" ht="25.5">
      <c r="A29" s="43">
        <v>23</v>
      </c>
      <c r="B29" s="44" t="s">
        <v>35</v>
      </c>
      <c r="C29" s="21" t="s">
        <v>1</v>
      </c>
      <c r="D29" s="21">
        <v>46140</v>
      </c>
      <c r="E29" s="45"/>
      <c r="F29" s="45"/>
      <c r="G29" s="45"/>
      <c r="H29" s="45"/>
      <c r="I29" s="45"/>
      <c r="J29" s="45"/>
      <c r="K29" s="45"/>
      <c r="L29" s="45"/>
      <c r="M29" s="45"/>
      <c r="N29" s="45">
        <v>2168580</v>
      </c>
      <c r="O29" s="45">
        <f t="shared" si="10"/>
        <v>361430</v>
      </c>
      <c r="P29" s="45">
        <f t="shared" ref="P29:P54" si="14">N29/1.2</f>
        <v>1807150</v>
      </c>
      <c r="Q29" s="45">
        <v>2537700</v>
      </c>
      <c r="R29" s="45">
        <f t="shared" si="13"/>
        <v>422950</v>
      </c>
      <c r="S29" s="45">
        <f t="shared" ref="S29:S69" si="15">Q29/1.2</f>
        <v>2114750</v>
      </c>
      <c r="T29" s="45">
        <v>2173194</v>
      </c>
      <c r="U29" s="45">
        <f t="shared" ref="U29:U30" si="16">T29-V29</f>
        <v>362199</v>
      </c>
      <c r="V29" s="45">
        <f t="shared" ref="V29:V30" si="17">T29/1.2</f>
        <v>1810995</v>
      </c>
      <c r="W29" s="45">
        <v>2076300</v>
      </c>
      <c r="X29" s="45">
        <f t="shared" si="1"/>
        <v>346050</v>
      </c>
      <c r="Y29" s="45">
        <f t="shared" si="2"/>
        <v>1730250</v>
      </c>
      <c r="Z29" s="45"/>
      <c r="AA29" s="45"/>
      <c r="AB29" s="45"/>
      <c r="AC29" s="45"/>
      <c r="AD29" s="45"/>
      <c r="AE29" s="45"/>
      <c r="AF29" s="45">
        <v>2067072</v>
      </c>
      <c r="AG29" s="45">
        <f t="shared" si="0"/>
        <v>344512</v>
      </c>
      <c r="AH29" s="45">
        <f t="shared" si="12"/>
        <v>1722560</v>
      </c>
      <c r="AI29" s="45">
        <v>2168580</v>
      </c>
      <c r="AJ29" s="45">
        <f t="shared" si="4"/>
        <v>361430</v>
      </c>
      <c r="AK29" s="45">
        <f t="shared" si="9"/>
        <v>1807150</v>
      </c>
      <c r="AL29" s="51" t="s">
        <v>85</v>
      </c>
      <c r="AM29" s="12"/>
      <c r="AN29" s="12"/>
    </row>
    <row r="30" spans="1:40" ht="25.5">
      <c r="A30" s="43">
        <v>24</v>
      </c>
      <c r="B30" s="44" t="s">
        <v>36</v>
      </c>
      <c r="C30" s="21" t="s">
        <v>1</v>
      </c>
      <c r="D30" s="21">
        <v>20345</v>
      </c>
      <c r="E30" s="45"/>
      <c r="F30" s="45"/>
      <c r="G30" s="45"/>
      <c r="H30" s="45"/>
      <c r="I30" s="45"/>
      <c r="J30" s="45"/>
      <c r="K30" s="45"/>
      <c r="L30" s="45"/>
      <c r="M30" s="45"/>
      <c r="N30" s="45">
        <v>1098630</v>
      </c>
      <c r="O30" s="45">
        <f t="shared" si="10"/>
        <v>183105</v>
      </c>
      <c r="P30" s="45">
        <f t="shared" si="14"/>
        <v>915525</v>
      </c>
      <c r="Q30" s="45">
        <v>1180010</v>
      </c>
      <c r="R30" s="45">
        <f t="shared" si="13"/>
        <v>196668.31333333324</v>
      </c>
      <c r="S30" s="55">
        <f>Q30/1.2+0.02</f>
        <v>983341.68666666676</v>
      </c>
      <c r="T30" s="49">
        <v>958249.5</v>
      </c>
      <c r="U30" s="45">
        <f t="shared" si="16"/>
        <v>159708.25</v>
      </c>
      <c r="V30" s="50">
        <f t="shared" si="17"/>
        <v>798541.25</v>
      </c>
      <c r="W30" s="45">
        <v>976560</v>
      </c>
      <c r="X30" s="45">
        <f t="shared" si="1"/>
        <v>162760</v>
      </c>
      <c r="Y30" s="45">
        <f t="shared" si="2"/>
        <v>813800</v>
      </c>
      <c r="Z30" s="45"/>
      <c r="AA30" s="45"/>
      <c r="AB30" s="45"/>
      <c r="AC30" s="45"/>
      <c r="AD30" s="45"/>
      <c r="AE30" s="45"/>
      <c r="AF30" s="45">
        <v>1139320</v>
      </c>
      <c r="AG30" s="45">
        <f t="shared" si="0"/>
        <v>189886.68666666665</v>
      </c>
      <c r="AH30" s="55">
        <f>AF30/1.2-0.02</f>
        <v>949433.31333333335</v>
      </c>
      <c r="AI30" s="45">
        <v>1017250</v>
      </c>
      <c r="AJ30" s="45">
        <f t="shared" si="4"/>
        <v>169541.68666666665</v>
      </c>
      <c r="AK30" s="55">
        <f>AI30/1.2-0.02</f>
        <v>847708.31333333335</v>
      </c>
      <c r="AL30" s="51" t="s">
        <v>80</v>
      </c>
      <c r="AM30" s="12"/>
      <c r="AN30" s="12"/>
    </row>
    <row r="31" spans="1:40" ht="25.5">
      <c r="A31" s="43">
        <v>25</v>
      </c>
      <c r="B31" s="44" t="s">
        <v>37</v>
      </c>
      <c r="C31" s="21" t="s">
        <v>1</v>
      </c>
      <c r="D31" s="21">
        <v>2200</v>
      </c>
      <c r="E31" s="45"/>
      <c r="F31" s="45"/>
      <c r="G31" s="45"/>
      <c r="H31" s="45"/>
      <c r="I31" s="45"/>
      <c r="J31" s="45"/>
      <c r="K31" s="45"/>
      <c r="L31" s="45"/>
      <c r="M31" s="45"/>
      <c r="N31" s="45">
        <v>1205600</v>
      </c>
      <c r="O31" s="45">
        <f t="shared" si="10"/>
        <v>200933.33333333326</v>
      </c>
      <c r="P31" s="45">
        <f t="shared" si="14"/>
        <v>1004666.6666666667</v>
      </c>
      <c r="Q31" s="45">
        <v>1452000</v>
      </c>
      <c r="R31" s="45">
        <f t="shared" si="13"/>
        <v>1452000</v>
      </c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>
        <v>1210000</v>
      </c>
      <c r="AG31" s="45">
        <f t="shared" si="0"/>
        <v>201666.68999999994</v>
      </c>
      <c r="AH31" s="53">
        <v>1008333.31</v>
      </c>
      <c r="AI31" s="45"/>
      <c r="AJ31" s="45"/>
      <c r="AK31" s="45"/>
      <c r="AL31" s="51" t="s">
        <v>85</v>
      </c>
      <c r="AM31" s="12"/>
      <c r="AN31" s="12"/>
    </row>
    <row r="32" spans="1:40" ht="25.5">
      <c r="A32" s="43">
        <v>26</v>
      </c>
      <c r="B32" s="44" t="s">
        <v>38</v>
      </c>
      <c r="C32" s="21" t="s">
        <v>1</v>
      </c>
      <c r="D32" s="21">
        <v>40000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>
        <v>1160000</v>
      </c>
      <c r="R32" s="45">
        <f t="shared" si="13"/>
        <v>193333.33333333326</v>
      </c>
      <c r="S32" s="45">
        <f t="shared" si="15"/>
        <v>966666.66666666674</v>
      </c>
      <c r="T32" s="45"/>
      <c r="U32" s="45"/>
      <c r="V32" s="45"/>
      <c r="W32" s="45"/>
      <c r="X32" s="45"/>
      <c r="Y32" s="45"/>
      <c r="Z32" s="45">
        <v>1120000</v>
      </c>
      <c r="AA32" s="45">
        <v>0</v>
      </c>
      <c r="AB32" s="45">
        <v>1120000</v>
      </c>
      <c r="AC32" s="45"/>
      <c r="AD32" s="45"/>
      <c r="AE32" s="45"/>
      <c r="AF32" s="45">
        <v>1100000</v>
      </c>
      <c r="AG32" s="45">
        <f t="shared" si="0"/>
        <v>0</v>
      </c>
      <c r="AH32" s="53">
        <v>1100000</v>
      </c>
      <c r="AI32" s="45">
        <v>1040000</v>
      </c>
      <c r="AJ32" s="45">
        <f t="shared" si="4"/>
        <v>173333.31000000006</v>
      </c>
      <c r="AK32" s="53">
        <v>866666.69</v>
      </c>
      <c r="AL32" s="51" t="s">
        <v>86</v>
      </c>
      <c r="AM32" s="12"/>
      <c r="AN32" s="12"/>
    </row>
    <row r="33" spans="1:40" ht="25.5">
      <c r="A33" s="43">
        <v>27</v>
      </c>
      <c r="B33" s="44" t="s">
        <v>39</v>
      </c>
      <c r="C33" s="21" t="s">
        <v>1</v>
      </c>
      <c r="D33" s="21">
        <v>52000</v>
      </c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>
        <v>7800000</v>
      </c>
      <c r="R33" s="45">
        <f t="shared" si="13"/>
        <v>1300000</v>
      </c>
      <c r="S33" s="45">
        <f t="shared" si="15"/>
        <v>6500000</v>
      </c>
      <c r="T33" s="45"/>
      <c r="U33" s="45"/>
      <c r="V33" s="45"/>
      <c r="W33" s="45"/>
      <c r="X33" s="45"/>
      <c r="Y33" s="45"/>
      <c r="Z33" s="45">
        <v>5408000</v>
      </c>
      <c r="AA33" s="45">
        <v>0</v>
      </c>
      <c r="AB33" s="45">
        <v>5408000</v>
      </c>
      <c r="AC33" s="45"/>
      <c r="AD33" s="45"/>
      <c r="AE33" s="45"/>
      <c r="AF33" s="45">
        <v>6760000</v>
      </c>
      <c r="AG33" s="45">
        <f t="shared" si="0"/>
        <v>1126666.5</v>
      </c>
      <c r="AH33" s="50">
        <v>5633333.5</v>
      </c>
      <c r="AI33" s="45">
        <v>4160000</v>
      </c>
      <c r="AJ33" s="45">
        <f t="shared" si="4"/>
        <v>693333.25</v>
      </c>
      <c r="AK33" s="53">
        <v>3466666.75</v>
      </c>
      <c r="AL33" s="51" t="s">
        <v>86</v>
      </c>
      <c r="AM33" s="12"/>
      <c r="AN33" s="12"/>
    </row>
    <row r="34" spans="1:40" ht="25.5">
      <c r="A34" s="43">
        <v>28</v>
      </c>
      <c r="B34" s="44" t="s">
        <v>40</v>
      </c>
      <c r="C34" s="21" t="s">
        <v>1</v>
      </c>
      <c r="D34" s="21">
        <v>94600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>
        <v>1787940</v>
      </c>
      <c r="AG34" s="45">
        <f t="shared" si="0"/>
        <v>1787940</v>
      </c>
      <c r="AH34" s="45"/>
      <c r="AI34" s="45">
        <v>6622000</v>
      </c>
      <c r="AJ34" s="45">
        <f t="shared" si="4"/>
        <v>1103666.5</v>
      </c>
      <c r="AK34" s="53">
        <v>5518333.5</v>
      </c>
      <c r="AL34" s="51" t="s">
        <v>86</v>
      </c>
      <c r="AM34" s="12"/>
      <c r="AN34" s="12"/>
    </row>
    <row r="35" spans="1:40" ht="25.5">
      <c r="A35" s="43">
        <v>29</v>
      </c>
      <c r="B35" s="44" t="s">
        <v>41</v>
      </c>
      <c r="C35" s="21" t="s">
        <v>1</v>
      </c>
      <c r="D35" s="21">
        <v>4855</v>
      </c>
      <c r="E35" s="45"/>
      <c r="F35" s="45"/>
      <c r="G35" s="45"/>
      <c r="H35" s="45"/>
      <c r="I35" s="45"/>
      <c r="J35" s="45"/>
      <c r="K35" s="45"/>
      <c r="L35" s="45"/>
      <c r="M35" s="45"/>
      <c r="N35" s="45">
        <v>558325</v>
      </c>
      <c r="O35" s="45">
        <f t="shared" si="10"/>
        <v>93054.166666666628</v>
      </c>
      <c r="P35" s="45">
        <f t="shared" si="14"/>
        <v>465270.83333333337</v>
      </c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>
        <v>339850</v>
      </c>
      <c r="AG35" s="45">
        <f t="shared" si="0"/>
        <v>56641.659999999974</v>
      </c>
      <c r="AH35" s="53">
        <v>283208.34000000003</v>
      </c>
      <c r="AI35" s="45">
        <v>534050</v>
      </c>
      <c r="AJ35" s="45">
        <f t="shared" si="4"/>
        <v>89008.340000000026</v>
      </c>
      <c r="AK35" s="53">
        <v>445041.66</v>
      </c>
      <c r="AL35" s="51" t="s">
        <v>85</v>
      </c>
      <c r="AM35" s="12"/>
      <c r="AN35" s="12"/>
    </row>
    <row r="36" spans="1:40" ht="25.5">
      <c r="A36" s="43">
        <v>30</v>
      </c>
      <c r="B36" s="44" t="s">
        <v>41</v>
      </c>
      <c r="C36" s="21" t="s">
        <v>1</v>
      </c>
      <c r="D36" s="21">
        <v>200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>
        <v>176000</v>
      </c>
      <c r="AG36" s="45">
        <f t="shared" si="0"/>
        <v>29333.333333333314</v>
      </c>
      <c r="AH36" s="53">
        <f t="shared" si="12"/>
        <v>146666.66666666669</v>
      </c>
      <c r="AI36" s="45">
        <v>120000</v>
      </c>
      <c r="AJ36" s="45">
        <f t="shared" si="4"/>
        <v>20000</v>
      </c>
      <c r="AK36" s="45">
        <f t="shared" si="9"/>
        <v>100000</v>
      </c>
      <c r="AL36" s="51" t="s">
        <v>86</v>
      </c>
      <c r="AM36" s="12"/>
      <c r="AN36" s="12"/>
    </row>
    <row r="37" spans="1:40" ht="25.5">
      <c r="A37" s="43">
        <v>31</v>
      </c>
      <c r="B37" s="44" t="s">
        <v>42</v>
      </c>
      <c r="C37" s="21" t="s">
        <v>1</v>
      </c>
      <c r="D37" s="21">
        <v>18000</v>
      </c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>
        <v>356400</v>
      </c>
      <c r="AG37" s="45">
        <f t="shared" si="0"/>
        <v>59400</v>
      </c>
      <c r="AH37" s="45">
        <f t="shared" si="12"/>
        <v>297000</v>
      </c>
      <c r="AI37" s="45"/>
      <c r="AJ37" s="45"/>
      <c r="AK37" s="45"/>
      <c r="AL37" s="51" t="s">
        <v>85</v>
      </c>
      <c r="AM37" s="12"/>
      <c r="AN37" s="12"/>
    </row>
    <row r="38" spans="1:40" ht="25.5">
      <c r="A38" s="43">
        <v>32</v>
      </c>
      <c r="B38" s="44" t="s">
        <v>43</v>
      </c>
      <c r="C38" s="21" t="s">
        <v>1</v>
      </c>
      <c r="D38" s="21">
        <v>7650</v>
      </c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>
        <v>153000</v>
      </c>
      <c r="AG38" s="45">
        <f t="shared" si="0"/>
        <v>25500</v>
      </c>
      <c r="AH38" s="45">
        <f t="shared" si="12"/>
        <v>127500</v>
      </c>
      <c r="AI38" s="45"/>
      <c r="AJ38" s="45"/>
      <c r="AK38" s="45"/>
      <c r="AL38" s="51" t="s">
        <v>85</v>
      </c>
      <c r="AM38" s="12"/>
      <c r="AN38" s="12"/>
    </row>
    <row r="39" spans="1:40" ht="25.5">
      <c r="A39" s="43">
        <v>33</v>
      </c>
      <c r="B39" s="44" t="s">
        <v>44</v>
      </c>
      <c r="C39" s="21" t="s">
        <v>1</v>
      </c>
      <c r="D39" s="21">
        <v>500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>
        <v>47500</v>
      </c>
      <c r="AG39" s="45">
        <f t="shared" si="0"/>
        <v>7916.6666666666642</v>
      </c>
      <c r="AH39" s="53">
        <f t="shared" si="12"/>
        <v>39583.333333333336</v>
      </c>
      <c r="AI39" s="45">
        <v>120000</v>
      </c>
      <c r="AJ39" s="45">
        <f t="shared" si="4"/>
        <v>20000</v>
      </c>
      <c r="AK39" s="45">
        <f t="shared" si="9"/>
        <v>100000</v>
      </c>
      <c r="AL39" s="51" t="s">
        <v>85</v>
      </c>
      <c r="AM39" s="12"/>
      <c r="AN39" s="12"/>
    </row>
    <row r="40" spans="1:40" ht="25.5">
      <c r="A40" s="43">
        <v>34</v>
      </c>
      <c r="B40" s="44" t="s">
        <v>45</v>
      </c>
      <c r="C40" s="21" t="s">
        <v>77</v>
      </c>
      <c r="D40" s="21">
        <v>500</v>
      </c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>
        <v>27500</v>
      </c>
      <c r="AG40" s="45">
        <f t="shared" si="0"/>
        <v>4583.3333333333321</v>
      </c>
      <c r="AH40" s="53">
        <f t="shared" si="12"/>
        <v>22916.666666666668</v>
      </c>
      <c r="AI40" s="45"/>
      <c r="AJ40" s="45"/>
      <c r="AK40" s="45"/>
      <c r="AL40" s="51" t="s">
        <v>85</v>
      </c>
      <c r="AM40" s="12"/>
      <c r="AN40" s="12"/>
    </row>
    <row r="41" spans="1:40" ht="25.5">
      <c r="A41" s="43">
        <v>35</v>
      </c>
      <c r="B41" s="44" t="s">
        <v>46</v>
      </c>
      <c r="C41" s="21" t="s">
        <v>1</v>
      </c>
      <c r="D41" s="21">
        <v>110</v>
      </c>
      <c r="E41" s="45"/>
      <c r="F41" s="45"/>
      <c r="G41" s="45"/>
      <c r="H41" s="45"/>
      <c r="I41" s="45"/>
      <c r="J41" s="45"/>
      <c r="K41" s="45"/>
      <c r="L41" s="45"/>
      <c r="M41" s="45"/>
      <c r="N41" s="45">
        <v>12100</v>
      </c>
      <c r="O41" s="45">
        <f t="shared" si="10"/>
        <v>2016.6666666666661</v>
      </c>
      <c r="P41" s="53">
        <f t="shared" si="14"/>
        <v>10083.333333333334</v>
      </c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>
        <v>15950</v>
      </c>
      <c r="AG41" s="45">
        <f t="shared" si="0"/>
        <v>2658.3333333333321</v>
      </c>
      <c r="AH41" s="53">
        <f t="shared" si="12"/>
        <v>13291.666666666668</v>
      </c>
      <c r="AI41" s="45">
        <v>27500</v>
      </c>
      <c r="AJ41" s="45">
        <f t="shared" si="4"/>
        <v>4582.3300000000017</v>
      </c>
      <c r="AK41" s="53">
        <v>22917.67</v>
      </c>
      <c r="AL41" s="51" t="s">
        <v>84</v>
      </c>
      <c r="AM41" s="12"/>
      <c r="AN41" s="12"/>
    </row>
    <row r="42" spans="1:40" ht="25.5">
      <c r="A42" s="43">
        <v>36</v>
      </c>
      <c r="B42" s="44" t="s">
        <v>46</v>
      </c>
      <c r="C42" s="21" t="s">
        <v>1</v>
      </c>
      <c r="D42" s="21">
        <v>3150</v>
      </c>
      <c r="E42" s="45"/>
      <c r="F42" s="45"/>
      <c r="G42" s="45"/>
      <c r="H42" s="45"/>
      <c r="I42" s="45"/>
      <c r="J42" s="45"/>
      <c r="K42" s="45"/>
      <c r="L42" s="45"/>
      <c r="M42" s="45"/>
      <c r="N42" s="45">
        <v>346500</v>
      </c>
      <c r="O42" s="45">
        <f t="shared" si="10"/>
        <v>57750</v>
      </c>
      <c r="P42" s="45">
        <f t="shared" si="14"/>
        <v>288750</v>
      </c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>
        <v>374850</v>
      </c>
      <c r="AG42" s="45">
        <f t="shared" si="0"/>
        <v>62475</v>
      </c>
      <c r="AH42" s="45">
        <f t="shared" si="12"/>
        <v>312375</v>
      </c>
      <c r="AI42" s="45">
        <v>365400</v>
      </c>
      <c r="AJ42" s="45">
        <f t="shared" si="4"/>
        <v>60900</v>
      </c>
      <c r="AK42" s="45">
        <f t="shared" si="9"/>
        <v>304500</v>
      </c>
      <c r="AL42" s="51" t="s">
        <v>84</v>
      </c>
      <c r="AM42" s="12"/>
      <c r="AN42" s="12"/>
    </row>
    <row r="43" spans="1:40" ht="38.25">
      <c r="A43" s="43">
        <v>37</v>
      </c>
      <c r="B43" s="44" t="s">
        <v>47</v>
      </c>
      <c r="C43" s="21" t="s">
        <v>1</v>
      </c>
      <c r="D43" s="21">
        <v>1410</v>
      </c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>
        <v>916500</v>
      </c>
      <c r="R43" s="45">
        <f t="shared" si="13"/>
        <v>152750</v>
      </c>
      <c r="S43" s="45">
        <f t="shared" si="15"/>
        <v>763750</v>
      </c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>
        <v>958800</v>
      </c>
      <c r="AG43" s="45">
        <f t="shared" si="0"/>
        <v>159800</v>
      </c>
      <c r="AH43" s="45">
        <f t="shared" si="12"/>
        <v>799000</v>
      </c>
      <c r="AI43" s="45">
        <v>4371000</v>
      </c>
      <c r="AJ43" s="45">
        <f t="shared" si="4"/>
        <v>728500</v>
      </c>
      <c r="AK43" s="45">
        <f t="shared" si="9"/>
        <v>3642500</v>
      </c>
      <c r="AL43" s="51" t="s">
        <v>88</v>
      </c>
      <c r="AM43" s="12"/>
      <c r="AN43" s="12"/>
    </row>
    <row r="44" spans="1:40" ht="25.5">
      <c r="A44" s="43">
        <v>38</v>
      </c>
      <c r="B44" s="44" t="s">
        <v>48</v>
      </c>
      <c r="C44" s="21" t="s">
        <v>1</v>
      </c>
      <c r="D44" s="21">
        <v>875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>
        <v>656250</v>
      </c>
      <c r="R44" s="45">
        <f t="shared" si="13"/>
        <v>109375</v>
      </c>
      <c r="S44" s="45">
        <f t="shared" si="15"/>
        <v>546875</v>
      </c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>
        <v>367500</v>
      </c>
      <c r="AG44" s="45">
        <f t="shared" si="0"/>
        <v>61250</v>
      </c>
      <c r="AH44" s="45">
        <f t="shared" si="12"/>
        <v>306250</v>
      </c>
      <c r="AI44" s="45">
        <v>787500</v>
      </c>
      <c r="AJ44" s="45">
        <f t="shared" si="4"/>
        <v>131250</v>
      </c>
      <c r="AK44" s="45">
        <f t="shared" si="9"/>
        <v>656250</v>
      </c>
      <c r="AL44" s="51" t="s">
        <v>85</v>
      </c>
      <c r="AM44" s="12"/>
      <c r="AN44" s="12"/>
    </row>
    <row r="45" spans="1:40" ht="25.5">
      <c r="A45" s="43">
        <v>39</v>
      </c>
      <c r="B45" s="44" t="s">
        <v>49</v>
      </c>
      <c r="C45" s="21" t="s">
        <v>1</v>
      </c>
      <c r="D45" s="21">
        <v>756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>
        <v>94500</v>
      </c>
      <c r="AG45" s="45">
        <f t="shared" si="0"/>
        <v>15750</v>
      </c>
      <c r="AH45" s="45">
        <f t="shared" si="12"/>
        <v>78750</v>
      </c>
      <c r="AI45" s="45">
        <v>98280</v>
      </c>
      <c r="AJ45" s="45">
        <f t="shared" si="4"/>
        <v>16380</v>
      </c>
      <c r="AK45" s="45">
        <f t="shared" si="9"/>
        <v>81900</v>
      </c>
      <c r="AL45" s="51" t="s">
        <v>85</v>
      </c>
      <c r="AM45" s="12"/>
      <c r="AN45" s="12"/>
    </row>
    <row r="46" spans="1:40" ht="25.5">
      <c r="A46" s="43">
        <v>40</v>
      </c>
      <c r="B46" s="44" t="s">
        <v>50</v>
      </c>
      <c r="C46" s="21" t="s">
        <v>1</v>
      </c>
      <c r="D46" s="21">
        <v>11840</v>
      </c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>
        <v>414400</v>
      </c>
      <c r="AG46" s="45">
        <f t="shared" si="0"/>
        <v>69066.659999999974</v>
      </c>
      <c r="AH46" s="53">
        <v>345333.34</v>
      </c>
      <c r="AI46" s="45">
        <v>592000</v>
      </c>
      <c r="AJ46" s="45">
        <f t="shared" si="4"/>
        <v>98666.659999999974</v>
      </c>
      <c r="AK46" s="53">
        <v>493333.34</v>
      </c>
      <c r="AL46" s="51" t="s">
        <v>85</v>
      </c>
      <c r="AM46" s="12"/>
      <c r="AN46" s="12"/>
    </row>
    <row r="47" spans="1:40" ht="25.5">
      <c r="A47" s="43">
        <v>41</v>
      </c>
      <c r="B47" s="44" t="s">
        <v>51</v>
      </c>
      <c r="C47" s="21" t="s">
        <v>1</v>
      </c>
      <c r="D47" s="21">
        <v>900</v>
      </c>
      <c r="E47" s="45"/>
      <c r="F47" s="45"/>
      <c r="G47" s="45"/>
      <c r="H47" s="45"/>
      <c r="I47" s="45"/>
      <c r="J47" s="45"/>
      <c r="K47" s="45"/>
      <c r="L47" s="45"/>
      <c r="M47" s="45"/>
      <c r="N47" s="45">
        <v>12600</v>
      </c>
      <c r="O47" s="45">
        <f t="shared" si="10"/>
        <v>2100</v>
      </c>
      <c r="P47" s="45">
        <f t="shared" si="14"/>
        <v>10500</v>
      </c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>
        <v>16200</v>
      </c>
      <c r="AG47" s="45">
        <f t="shared" si="0"/>
        <v>2700</v>
      </c>
      <c r="AH47" s="45">
        <f t="shared" si="12"/>
        <v>13500</v>
      </c>
      <c r="AI47" s="45"/>
      <c r="AJ47" s="45"/>
      <c r="AK47" s="45"/>
      <c r="AL47" s="51" t="s">
        <v>84</v>
      </c>
      <c r="AM47" s="12"/>
      <c r="AN47" s="12"/>
    </row>
    <row r="48" spans="1:40" ht="25.5">
      <c r="A48" s="43">
        <v>42</v>
      </c>
      <c r="B48" s="44" t="s">
        <v>52</v>
      </c>
      <c r="C48" s="21" t="s">
        <v>1</v>
      </c>
      <c r="D48" s="21">
        <v>600</v>
      </c>
      <c r="E48" s="45"/>
      <c r="F48" s="45"/>
      <c r="G48" s="45"/>
      <c r="H48" s="45"/>
      <c r="I48" s="45"/>
      <c r="J48" s="45"/>
      <c r="K48" s="45"/>
      <c r="L48" s="45"/>
      <c r="M48" s="45"/>
      <c r="N48" s="45">
        <v>13200</v>
      </c>
      <c r="O48" s="45">
        <f t="shared" si="10"/>
        <v>2200</v>
      </c>
      <c r="P48" s="45">
        <f t="shared" si="14"/>
        <v>11000</v>
      </c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>
        <v>13800</v>
      </c>
      <c r="AG48" s="45">
        <f t="shared" si="0"/>
        <v>2300</v>
      </c>
      <c r="AH48" s="45">
        <f t="shared" si="12"/>
        <v>11500</v>
      </c>
      <c r="AI48" s="45"/>
      <c r="AJ48" s="45"/>
      <c r="AK48" s="45"/>
      <c r="AL48" s="51" t="s">
        <v>84</v>
      </c>
      <c r="AM48" s="12"/>
      <c r="AN48" s="12"/>
    </row>
    <row r="49" spans="1:40" ht="25.5">
      <c r="A49" s="43">
        <v>43</v>
      </c>
      <c r="B49" s="44" t="s">
        <v>53</v>
      </c>
      <c r="C49" s="21" t="s">
        <v>74</v>
      </c>
      <c r="D49" s="21">
        <v>2845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>
        <v>142250</v>
      </c>
      <c r="AG49" s="45">
        <f t="shared" si="0"/>
        <v>23708.333333333328</v>
      </c>
      <c r="AH49" s="53">
        <f t="shared" si="12"/>
        <v>118541.66666666667</v>
      </c>
      <c r="AI49" s="45">
        <v>153630</v>
      </c>
      <c r="AJ49" s="45">
        <f t="shared" si="4"/>
        <v>25605</v>
      </c>
      <c r="AK49" s="45">
        <f t="shared" si="9"/>
        <v>128025</v>
      </c>
      <c r="AL49" s="51" t="s">
        <v>85</v>
      </c>
      <c r="AM49" s="12"/>
      <c r="AN49" s="12"/>
    </row>
    <row r="50" spans="1:40" ht="25.5">
      <c r="A50" s="43">
        <v>44</v>
      </c>
      <c r="B50" s="44" t="s">
        <v>54</v>
      </c>
      <c r="C50" s="21" t="s">
        <v>74</v>
      </c>
      <c r="D50" s="21">
        <v>4166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>
        <v>291620</v>
      </c>
      <c r="AG50" s="45">
        <f t="shared" si="0"/>
        <v>48603.333333333314</v>
      </c>
      <c r="AH50" s="53">
        <f t="shared" si="12"/>
        <v>243016.66666666669</v>
      </c>
      <c r="AI50" s="45">
        <v>437430</v>
      </c>
      <c r="AJ50" s="45">
        <f t="shared" si="4"/>
        <v>72905</v>
      </c>
      <c r="AK50" s="45">
        <f t="shared" si="9"/>
        <v>364525</v>
      </c>
      <c r="AL50" s="51" t="s">
        <v>85</v>
      </c>
      <c r="AM50" s="12"/>
      <c r="AN50" s="12"/>
    </row>
    <row r="51" spans="1:40" ht="25.5">
      <c r="A51" s="43">
        <v>45</v>
      </c>
      <c r="B51" s="44" t="s">
        <v>55</v>
      </c>
      <c r="C51" s="21" t="s">
        <v>1</v>
      </c>
      <c r="D51" s="21">
        <v>1820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>
        <v>118300</v>
      </c>
      <c r="AG51" s="45">
        <f t="shared" si="0"/>
        <v>19716.666666666657</v>
      </c>
      <c r="AH51" s="53">
        <f t="shared" si="12"/>
        <v>98583.333333333343</v>
      </c>
      <c r="AI51" s="45"/>
      <c r="AJ51" s="45"/>
      <c r="AK51" s="45"/>
      <c r="AL51" s="51" t="s">
        <v>85</v>
      </c>
      <c r="AM51" s="12"/>
      <c r="AN51" s="12"/>
    </row>
    <row r="52" spans="1:40" ht="38.25">
      <c r="A52" s="43">
        <v>46</v>
      </c>
      <c r="B52" s="44" t="s">
        <v>56</v>
      </c>
      <c r="C52" s="21" t="s">
        <v>1</v>
      </c>
      <c r="D52" s="21">
        <v>705</v>
      </c>
      <c r="E52" s="45"/>
      <c r="F52" s="45"/>
      <c r="G52" s="45"/>
      <c r="H52" s="45"/>
      <c r="I52" s="45"/>
      <c r="J52" s="45"/>
      <c r="K52" s="45"/>
      <c r="L52" s="45"/>
      <c r="M52" s="45"/>
      <c r="N52" s="45">
        <v>204450</v>
      </c>
      <c r="O52" s="45">
        <f t="shared" si="10"/>
        <v>34075</v>
      </c>
      <c r="P52" s="45">
        <f t="shared" si="14"/>
        <v>170375</v>
      </c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>
        <v>267900</v>
      </c>
      <c r="AG52" s="45">
        <f t="shared" si="0"/>
        <v>44650</v>
      </c>
      <c r="AH52" s="45">
        <f t="shared" si="12"/>
        <v>223250</v>
      </c>
      <c r="AI52" s="45">
        <v>408900</v>
      </c>
      <c r="AJ52" s="45">
        <f t="shared" si="4"/>
        <v>68150</v>
      </c>
      <c r="AK52" s="45">
        <f t="shared" si="9"/>
        <v>340750</v>
      </c>
      <c r="AL52" s="51" t="s">
        <v>84</v>
      </c>
      <c r="AM52" s="12"/>
      <c r="AN52" s="12"/>
    </row>
    <row r="53" spans="1:40" ht="25.5">
      <c r="A53" s="43">
        <v>47</v>
      </c>
      <c r="B53" s="44" t="s">
        <v>57</v>
      </c>
      <c r="C53" s="21" t="s">
        <v>74</v>
      </c>
      <c r="D53" s="21">
        <v>1122</v>
      </c>
      <c r="E53" s="45"/>
      <c r="F53" s="45"/>
      <c r="G53" s="45"/>
      <c r="H53" s="45"/>
      <c r="I53" s="45"/>
      <c r="J53" s="45"/>
      <c r="K53" s="45"/>
      <c r="L53" s="45"/>
      <c r="M53" s="45"/>
      <c r="N53" s="45">
        <v>246840</v>
      </c>
      <c r="O53" s="45">
        <f t="shared" si="10"/>
        <v>41140</v>
      </c>
      <c r="P53" s="45">
        <f t="shared" si="14"/>
        <v>205700</v>
      </c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>
        <v>218790</v>
      </c>
      <c r="AG53" s="45">
        <f t="shared" si="0"/>
        <v>36465</v>
      </c>
      <c r="AH53" s="45">
        <f t="shared" si="12"/>
        <v>182325</v>
      </c>
      <c r="AI53" s="45"/>
      <c r="AJ53" s="45"/>
      <c r="AK53" s="45"/>
      <c r="AL53" s="51" t="s">
        <v>85</v>
      </c>
      <c r="AM53" s="12"/>
      <c r="AN53" s="12"/>
    </row>
    <row r="54" spans="1:40" ht="25.5">
      <c r="A54" s="43">
        <v>48</v>
      </c>
      <c r="B54" s="44" t="s">
        <v>58</v>
      </c>
      <c r="C54" s="21" t="s">
        <v>74</v>
      </c>
      <c r="D54" s="21">
        <v>4732</v>
      </c>
      <c r="E54" s="45"/>
      <c r="F54" s="45"/>
      <c r="G54" s="45"/>
      <c r="H54" s="45"/>
      <c r="I54" s="45"/>
      <c r="J54" s="45"/>
      <c r="K54" s="45"/>
      <c r="L54" s="45"/>
      <c r="M54" s="45"/>
      <c r="N54" s="45">
        <v>425880</v>
      </c>
      <c r="O54" s="45">
        <f t="shared" si="10"/>
        <v>70980</v>
      </c>
      <c r="P54" s="45">
        <f t="shared" si="14"/>
        <v>354900</v>
      </c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>
        <v>369096</v>
      </c>
      <c r="AG54" s="45">
        <f t="shared" si="0"/>
        <v>61516</v>
      </c>
      <c r="AH54" s="45">
        <f t="shared" si="12"/>
        <v>307580</v>
      </c>
      <c r="AI54" s="45">
        <v>378560</v>
      </c>
      <c r="AJ54" s="45">
        <f t="shared" si="4"/>
        <v>63093.340000000026</v>
      </c>
      <c r="AK54" s="53">
        <v>315466.65999999997</v>
      </c>
      <c r="AL54" s="51" t="s">
        <v>85</v>
      </c>
      <c r="AM54" s="12"/>
      <c r="AN54" s="12"/>
    </row>
    <row r="55" spans="1:40" ht="25.5">
      <c r="A55" s="43">
        <v>49</v>
      </c>
      <c r="B55" s="44" t="s">
        <v>59</v>
      </c>
      <c r="C55" s="21" t="s">
        <v>1</v>
      </c>
      <c r="D55" s="21">
        <v>1163</v>
      </c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>
        <v>52335</v>
      </c>
      <c r="AG55" s="45">
        <f t="shared" si="0"/>
        <v>8722.5</v>
      </c>
      <c r="AH55" s="53">
        <f t="shared" si="12"/>
        <v>43612.5</v>
      </c>
      <c r="AI55" s="45"/>
      <c r="AJ55" s="45"/>
      <c r="AK55" s="45"/>
      <c r="AL55" s="51" t="s">
        <v>85</v>
      </c>
      <c r="AM55" s="12"/>
      <c r="AN55" s="12"/>
    </row>
    <row r="56" spans="1:40" ht="25.5">
      <c r="A56" s="43">
        <v>50</v>
      </c>
      <c r="B56" s="44" t="s">
        <v>60</v>
      </c>
      <c r="C56" s="21" t="s">
        <v>1</v>
      </c>
      <c r="D56" s="21">
        <v>780</v>
      </c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>
        <v>152100</v>
      </c>
      <c r="AG56" s="45">
        <f t="shared" si="0"/>
        <v>25350</v>
      </c>
      <c r="AH56" s="45">
        <f t="shared" si="12"/>
        <v>126750</v>
      </c>
      <c r="AI56" s="45">
        <v>436800</v>
      </c>
      <c r="AJ56" s="45">
        <f t="shared" si="4"/>
        <v>72800</v>
      </c>
      <c r="AK56" s="45">
        <f t="shared" si="9"/>
        <v>364000</v>
      </c>
      <c r="AL56" s="51" t="s">
        <v>85</v>
      </c>
      <c r="AM56" s="12"/>
      <c r="AN56" s="12"/>
    </row>
    <row r="57" spans="1:40" ht="38.25">
      <c r="A57" s="43">
        <v>51</v>
      </c>
      <c r="B57" s="44" t="s">
        <v>61</v>
      </c>
      <c r="C57" s="21" t="s">
        <v>1</v>
      </c>
      <c r="D57" s="21">
        <v>257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51" t="s">
        <v>89</v>
      </c>
      <c r="AM57" s="12"/>
      <c r="AN57" s="12"/>
    </row>
    <row r="58" spans="1:40" ht="38.25">
      <c r="A58" s="43">
        <v>52</v>
      </c>
      <c r="B58" s="44" t="s">
        <v>62</v>
      </c>
      <c r="C58" s="21" t="s">
        <v>1</v>
      </c>
      <c r="D58" s="21">
        <v>298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51" t="s">
        <v>89</v>
      </c>
      <c r="AM58" s="12"/>
      <c r="AN58" s="12"/>
    </row>
    <row r="59" spans="1:40" ht="76.5">
      <c r="A59" s="43">
        <v>53</v>
      </c>
      <c r="B59" s="44" t="s">
        <v>63</v>
      </c>
      <c r="C59" s="21" t="s">
        <v>1</v>
      </c>
      <c r="D59" s="21">
        <v>600</v>
      </c>
      <c r="E59" s="45"/>
      <c r="F59" s="45"/>
      <c r="G59" s="45"/>
      <c r="H59" s="56"/>
      <c r="I59" s="56"/>
      <c r="J59" s="45"/>
      <c r="K59" s="45"/>
      <c r="L59" s="45"/>
      <c r="M59" s="45"/>
      <c r="N59" s="45"/>
      <c r="O59" s="45"/>
      <c r="P59" s="45"/>
      <c r="Q59" s="45">
        <v>108000</v>
      </c>
      <c r="R59" s="45">
        <f t="shared" ref="R59" si="18">Q59-S59</f>
        <v>18000</v>
      </c>
      <c r="S59" s="45">
        <f t="shared" ref="S59" si="19">Q59/1.2</f>
        <v>90000</v>
      </c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51" t="s">
        <v>91</v>
      </c>
      <c r="AM59" s="12"/>
      <c r="AN59" s="12"/>
    </row>
    <row r="60" spans="1:40" ht="38.25">
      <c r="A60" s="43">
        <v>54</v>
      </c>
      <c r="B60" s="44" t="s">
        <v>64</v>
      </c>
      <c r="C60" s="21" t="s">
        <v>1</v>
      </c>
      <c r="D60" s="21">
        <v>2</v>
      </c>
      <c r="E60" s="47"/>
      <c r="F60" s="47"/>
      <c r="G60" s="47"/>
      <c r="H60" s="47"/>
      <c r="I60" s="47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51" t="s">
        <v>89</v>
      </c>
      <c r="AM60" s="12"/>
      <c r="AN60" s="12"/>
    </row>
    <row r="61" spans="1:40" ht="25.5">
      <c r="A61" s="43">
        <v>55</v>
      </c>
      <c r="B61" s="44" t="s">
        <v>65</v>
      </c>
      <c r="C61" s="21" t="s">
        <v>74</v>
      </c>
      <c r="D61" s="21">
        <v>5196</v>
      </c>
      <c r="E61" s="47"/>
      <c r="F61" s="47"/>
      <c r="G61" s="47"/>
      <c r="H61" s="47"/>
      <c r="I61" s="47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>
        <v>389700</v>
      </c>
      <c r="AG61" s="45">
        <f t="shared" si="0"/>
        <v>64950</v>
      </c>
      <c r="AH61" s="45">
        <f t="shared" ref="AH61" si="20">AF61/1.2</f>
        <v>324750</v>
      </c>
      <c r="AI61" s="45"/>
      <c r="AJ61" s="45"/>
      <c r="AK61" s="45"/>
      <c r="AL61" s="51" t="s">
        <v>85</v>
      </c>
      <c r="AM61" s="12"/>
      <c r="AN61" s="12"/>
    </row>
    <row r="62" spans="1:40" ht="38.25">
      <c r="A62" s="43">
        <v>56</v>
      </c>
      <c r="B62" s="44" t="s">
        <v>66</v>
      </c>
      <c r="C62" s="21" t="s">
        <v>1</v>
      </c>
      <c r="D62" s="21">
        <v>380</v>
      </c>
      <c r="E62" s="57"/>
      <c r="F62" s="57"/>
      <c r="G62" s="57"/>
      <c r="H62" s="57"/>
      <c r="I62" s="57"/>
      <c r="J62" s="45"/>
      <c r="K62" s="45"/>
      <c r="L62" s="45"/>
      <c r="M62" s="45"/>
      <c r="N62" s="45"/>
      <c r="O62" s="45"/>
      <c r="P62" s="45"/>
      <c r="Q62" s="45">
        <v>144400</v>
      </c>
      <c r="R62" s="45">
        <f t="shared" si="13"/>
        <v>24066.666666666657</v>
      </c>
      <c r="S62" s="55">
        <f t="shared" si="15"/>
        <v>120333.33333333334</v>
      </c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51" t="s">
        <v>88</v>
      </c>
      <c r="AM62" s="12"/>
      <c r="AN62" s="12"/>
    </row>
    <row r="63" spans="1:40" ht="25.5">
      <c r="A63" s="43">
        <v>57</v>
      </c>
      <c r="B63" s="44" t="s">
        <v>67</v>
      </c>
      <c r="C63" s="21" t="s">
        <v>1</v>
      </c>
      <c r="D63" s="21">
        <v>515</v>
      </c>
      <c r="E63" s="58"/>
      <c r="F63" s="58"/>
      <c r="G63" s="58"/>
      <c r="H63" s="58"/>
      <c r="I63" s="58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>
        <v>139050</v>
      </c>
      <c r="AG63" s="45">
        <f t="shared" si="0"/>
        <v>23175</v>
      </c>
      <c r="AH63" s="45">
        <f t="shared" ref="AH63:AH65" si="21">AF63/1.2</f>
        <v>115875</v>
      </c>
      <c r="AI63" s="45">
        <v>262650</v>
      </c>
      <c r="AJ63" s="45">
        <f t="shared" si="4"/>
        <v>43775</v>
      </c>
      <c r="AK63" s="45">
        <f t="shared" si="9"/>
        <v>218875</v>
      </c>
      <c r="AL63" s="51" t="s">
        <v>85</v>
      </c>
      <c r="AM63" s="12"/>
      <c r="AN63" s="12"/>
    </row>
    <row r="64" spans="1:40" ht="25.5">
      <c r="A64" s="43">
        <v>58</v>
      </c>
      <c r="B64" s="44" t="s">
        <v>68</v>
      </c>
      <c r="C64" s="21" t="s">
        <v>1</v>
      </c>
      <c r="D64" s="21">
        <v>3406</v>
      </c>
      <c r="E64" s="47"/>
      <c r="F64" s="47"/>
      <c r="G64" s="47"/>
      <c r="H64" s="47"/>
      <c r="I64" s="47"/>
      <c r="J64" s="45"/>
      <c r="K64" s="45"/>
      <c r="L64" s="45"/>
      <c r="M64" s="45"/>
      <c r="N64" s="45">
        <v>493870</v>
      </c>
      <c r="O64" s="45">
        <f t="shared" ref="O64:O68" si="22">N64-P64</f>
        <v>82311.666666666628</v>
      </c>
      <c r="P64" s="45">
        <f t="shared" ref="P64:P68" si="23">N64/1.2</f>
        <v>411558.33333333337</v>
      </c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>
        <v>561990</v>
      </c>
      <c r="AG64" s="45">
        <f t="shared" si="0"/>
        <v>93665</v>
      </c>
      <c r="AH64" s="45">
        <f t="shared" si="21"/>
        <v>468325</v>
      </c>
      <c r="AI64" s="45">
        <v>681200</v>
      </c>
      <c r="AJ64" s="45">
        <f t="shared" si="4"/>
        <v>113533.31000000006</v>
      </c>
      <c r="AK64" s="53">
        <v>567666.68999999994</v>
      </c>
      <c r="AL64" s="51" t="s">
        <v>85</v>
      </c>
      <c r="AM64" s="12"/>
      <c r="AN64" s="12"/>
    </row>
    <row r="65" spans="1:40" ht="38.25">
      <c r="A65" s="43">
        <v>59</v>
      </c>
      <c r="B65" s="44" t="s">
        <v>69</v>
      </c>
      <c r="C65" s="21" t="s">
        <v>1</v>
      </c>
      <c r="D65" s="21">
        <v>357</v>
      </c>
      <c r="E65" s="47"/>
      <c r="F65" s="47"/>
      <c r="G65" s="47"/>
      <c r="H65" s="47"/>
      <c r="I65" s="47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>
        <v>12495</v>
      </c>
      <c r="AG65" s="45">
        <f t="shared" si="0"/>
        <v>2082.5</v>
      </c>
      <c r="AH65" s="53">
        <f t="shared" si="21"/>
        <v>10412.5</v>
      </c>
      <c r="AI65" s="45"/>
      <c r="AJ65" s="45"/>
      <c r="AK65" s="45"/>
      <c r="AL65" s="51" t="s">
        <v>85</v>
      </c>
      <c r="AM65" s="12"/>
      <c r="AN65" s="12"/>
    </row>
    <row r="66" spans="1:40" ht="38.25">
      <c r="A66" s="43">
        <v>60</v>
      </c>
      <c r="B66" s="44" t="s">
        <v>70</v>
      </c>
      <c r="C66" s="21" t="s">
        <v>1</v>
      </c>
      <c r="D66" s="21">
        <v>880</v>
      </c>
      <c r="E66" s="47"/>
      <c r="F66" s="47"/>
      <c r="G66" s="47"/>
      <c r="H66" s="47"/>
      <c r="I66" s="47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51" t="s">
        <v>87</v>
      </c>
      <c r="AM66" s="12"/>
      <c r="AN66" s="12"/>
    </row>
    <row r="67" spans="1:40" ht="38.25">
      <c r="A67" s="43">
        <v>61</v>
      </c>
      <c r="B67" s="44" t="s">
        <v>71</v>
      </c>
      <c r="C67" s="21" t="s">
        <v>1</v>
      </c>
      <c r="D67" s="21">
        <v>350</v>
      </c>
      <c r="E67" s="47"/>
      <c r="F67" s="47"/>
      <c r="G67" s="47"/>
      <c r="H67" s="47"/>
      <c r="I67" s="47"/>
      <c r="J67" s="45"/>
      <c r="K67" s="45"/>
      <c r="L67" s="45"/>
      <c r="M67" s="45"/>
      <c r="N67" s="45"/>
      <c r="O67" s="45"/>
      <c r="P67" s="45"/>
      <c r="Q67" s="45">
        <v>175000</v>
      </c>
      <c r="R67" s="45">
        <f t="shared" si="13"/>
        <v>29166.666666666657</v>
      </c>
      <c r="S67" s="55">
        <f t="shared" si="15"/>
        <v>145833.33333333334</v>
      </c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>
        <v>203000</v>
      </c>
      <c r="AG67" s="45">
        <f t="shared" si="0"/>
        <v>33833.333333333314</v>
      </c>
      <c r="AH67" s="53">
        <f t="shared" ref="AH67" si="24">AF67/1.2</f>
        <v>169166.66666666669</v>
      </c>
      <c r="AI67" s="45"/>
      <c r="AJ67" s="45"/>
      <c r="AK67" s="45"/>
      <c r="AL67" s="51" t="s">
        <v>88</v>
      </c>
      <c r="AM67" s="12"/>
      <c r="AN67" s="12"/>
    </row>
    <row r="68" spans="1:40" ht="38.25">
      <c r="A68" s="43">
        <v>62</v>
      </c>
      <c r="B68" s="44" t="s">
        <v>72</v>
      </c>
      <c r="C68" s="21" t="s">
        <v>1</v>
      </c>
      <c r="D68" s="21">
        <v>1011</v>
      </c>
      <c r="E68" s="47"/>
      <c r="F68" s="47"/>
      <c r="G68" s="47"/>
      <c r="H68" s="47"/>
      <c r="I68" s="47"/>
      <c r="J68" s="45"/>
      <c r="K68" s="45"/>
      <c r="L68" s="45"/>
      <c r="M68" s="45"/>
      <c r="N68" s="45">
        <v>1056495</v>
      </c>
      <c r="O68" s="45">
        <f t="shared" si="22"/>
        <v>176082.5</v>
      </c>
      <c r="P68" s="45">
        <f t="shared" si="23"/>
        <v>880412.5</v>
      </c>
      <c r="Q68" s="45">
        <v>1213200</v>
      </c>
      <c r="R68" s="45">
        <f t="shared" si="13"/>
        <v>202200</v>
      </c>
      <c r="S68" s="45">
        <f t="shared" si="15"/>
        <v>1011000</v>
      </c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51" t="s">
        <v>88</v>
      </c>
      <c r="AM68" s="12"/>
      <c r="AN68" s="12"/>
    </row>
    <row r="69" spans="1:40" ht="38.25">
      <c r="A69" s="43">
        <v>63</v>
      </c>
      <c r="B69" s="44" t="s">
        <v>73</v>
      </c>
      <c r="C69" s="21" t="s">
        <v>1</v>
      </c>
      <c r="D69" s="21">
        <v>78</v>
      </c>
      <c r="E69" s="47"/>
      <c r="F69" s="47"/>
      <c r="G69" s="47"/>
      <c r="H69" s="47"/>
      <c r="I69" s="47"/>
      <c r="J69" s="45"/>
      <c r="K69" s="45"/>
      <c r="L69" s="45"/>
      <c r="M69" s="45"/>
      <c r="N69" s="45"/>
      <c r="O69" s="45"/>
      <c r="P69" s="45"/>
      <c r="Q69" s="45">
        <v>46800</v>
      </c>
      <c r="R69" s="45">
        <f t="shared" si="13"/>
        <v>7800</v>
      </c>
      <c r="S69" s="45">
        <f t="shared" si="15"/>
        <v>39000</v>
      </c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21" t="s">
        <v>88</v>
      </c>
      <c r="AM69" s="12"/>
      <c r="AN69" s="12"/>
    </row>
    <row r="70" spans="1:40" ht="40.5" customHeight="1">
      <c r="A70" s="13"/>
      <c r="B70" s="71" t="s">
        <v>90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6"/>
      <c r="AK70" s="6"/>
      <c r="AL70" s="16"/>
      <c r="AM70" s="12"/>
      <c r="AN70" s="12"/>
    </row>
    <row r="71" spans="1:40" s="8" customFormat="1" ht="99" customHeight="1">
      <c r="A71" s="3"/>
      <c r="B71" s="4"/>
      <c r="C71" s="5"/>
      <c r="D71" s="5"/>
      <c r="E71" s="64"/>
      <c r="F71" s="64"/>
      <c r="G71" s="64"/>
      <c r="H71" s="64"/>
      <c r="I71" s="64"/>
      <c r="J71" s="64"/>
      <c r="K71" s="64"/>
      <c r="L71" s="10"/>
      <c r="M71" s="10"/>
      <c r="N71" s="10"/>
      <c r="O71" s="10"/>
      <c r="P71" s="10"/>
      <c r="Q71" s="64"/>
      <c r="R71" s="64"/>
      <c r="S71" s="64"/>
      <c r="T71" s="64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7"/>
    </row>
    <row r="72" spans="1:40" s="8" customFormat="1" ht="51.75" customHeight="1">
      <c r="C72" s="9"/>
      <c r="D72" s="9"/>
      <c r="E72" s="64"/>
      <c r="F72" s="64"/>
      <c r="G72" s="64"/>
      <c r="H72" s="64"/>
      <c r="I72" s="64"/>
      <c r="J72" s="64"/>
      <c r="K72" s="64"/>
      <c r="L72" s="11"/>
      <c r="M72" s="11"/>
      <c r="N72" s="11"/>
      <c r="O72" s="11"/>
      <c r="P72" s="11"/>
      <c r="Q72" s="64"/>
      <c r="R72" s="64"/>
      <c r="S72" s="64"/>
      <c r="T72" s="64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</row>
    <row r="73" spans="1:40" s="8" customFormat="1" ht="63" customHeight="1">
      <c r="C73" s="9"/>
      <c r="D73" s="9"/>
      <c r="E73" s="64"/>
      <c r="F73" s="64"/>
      <c r="G73" s="64"/>
      <c r="H73" s="64"/>
      <c r="I73" s="64"/>
      <c r="J73" s="64"/>
      <c r="K73" s="64"/>
      <c r="L73" s="11"/>
      <c r="M73" s="11"/>
      <c r="N73" s="11"/>
      <c r="O73" s="11"/>
      <c r="P73" s="11"/>
      <c r="Q73" s="64"/>
      <c r="R73" s="64"/>
      <c r="S73" s="64"/>
      <c r="T73" s="64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</row>
    <row r="74" spans="1:40" s="8" customFormat="1" ht="58.5" customHeight="1">
      <c r="C74" s="9"/>
      <c r="D74" s="9"/>
      <c r="E74" s="64"/>
      <c r="F74" s="64"/>
      <c r="G74" s="64"/>
      <c r="H74" s="64"/>
      <c r="I74" s="64"/>
      <c r="J74" s="64"/>
      <c r="K74" s="64"/>
      <c r="L74" s="11"/>
      <c r="M74" s="11"/>
      <c r="N74" s="11"/>
      <c r="O74" s="11"/>
      <c r="P74" s="11"/>
      <c r="Q74" s="64"/>
      <c r="R74" s="64"/>
      <c r="S74" s="64"/>
      <c r="T74" s="64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</row>
  </sheetData>
  <mergeCells count="61">
    <mergeCell ref="AE1:AH1"/>
    <mergeCell ref="AI1:AL1"/>
    <mergeCell ref="A2:AN2"/>
    <mergeCell ref="A4:A6"/>
    <mergeCell ref="B4:B6"/>
    <mergeCell ref="C4:C6"/>
    <mergeCell ref="D4:D6"/>
    <mergeCell ref="E4:G4"/>
    <mergeCell ref="H4:J4"/>
    <mergeCell ref="K4:M4"/>
    <mergeCell ref="AL4:AL6"/>
    <mergeCell ref="E5:E6"/>
    <mergeCell ref="F5:F6"/>
    <mergeCell ref="G5:G6"/>
    <mergeCell ref="H5:H6"/>
    <mergeCell ref="I5:I6"/>
    <mergeCell ref="J5:J6"/>
    <mergeCell ref="K5:K6"/>
    <mergeCell ref="N4:P4"/>
    <mergeCell ref="Q4:S4"/>
    <mergeCell ref="T4:V4"/>
    <mergeCell ref="W4:Y4"/>
    <mergeCell ref="Z4:AB4"/>
    <mergeCell ref="AC4:AE4"/>
    <mergeCell ref="O5:O6"/>
    <mergeCell ref="P5:P6"/>
    <mergeCell ref="Q5:Q6"/>
    <mergeCell ref="AF4:AH4"/>
    <mergeCell ref="AI4:AK4"/>
    <mergeCell ref="AK5:AK6"/>
    <mergeCell ref="B70:Q70"/>
    <mergeCell ref="E71:K71"/>
    <mergeCell ref="Q71:T71"/>
    <mergeCell ref="E72:K72"/>
    <mergeCell ref="Q72:T72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E73:K73"/>
    <mergeCell ref="Q73:T73"/>
    <mergeCell ref="E74:K74"/>
    <mergeCell ref="Q74:T74"/>
    <mergeCell ref="AJ5:AJ6"/>
    <mergeCell ref="AB5:AB6"/>
    <mergeCell ref="AC5:AC6"/>
    <mergeCell ref="R5:R6"/>
    <mergeCell ref="S5:S6"/>
    <mergeCell ref="T5:T6"/>
    <mergeCell ref="U5:U6"/>
    <mergeCell ref="V5:V6"/>
    <mergeCell ref="W5:W6"/>
    <mergeCell ref="L5:L6"/>
    <mergeCell ref="M5:M6"/>
    <mergeCell ref="N5:N6"/>
  </mergeCells>
  <printOptions horizontalCentered="1"/>
  <pageMargins left="0" right="0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2017-03-23T18:46:46Z</dcterms:modified>
</cp:coreProperties>
</file>